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8A3E3D4A-6D8D-4E36-9852-6ED062B3F36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42" i="6" l="1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<sst xmlns="http://schemas.openxmlformats.org/spreadsheetml/2006/main" count="529" uniqueCount="273">
  <si>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</si>
  <si>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</si>
  <si>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</si>
  <si>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</si>
  <si>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</si>
  <si>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</si>
  <si>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</si>
  <si>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</si>
  <si>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</si>
  <si>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</si>
  <si>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</si>
  <si>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</si>
  <si>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</si>
  <si>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</si>
  <si>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</si>
  <si>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</si>
  <si>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</si>
  <si>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</si>
  <si>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</si>
  <si>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</si>
  <si>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</si>
  <si>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</si>
  <si>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</si>
  <si>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</si>
  <si>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</si>
  <si>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</si>
  <si>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</si>
  <si>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</si>
  <si>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</si>
  <si>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</si>
  <si>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</si>
  <si>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</si>
  <si>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</si>
  <si>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</si>
  <si>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</si>
  <si>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</si>
  <si>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</si>
  <si>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</si>
  <si>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</si>
  <si>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</si>
  <si>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</si>
  <si>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</si>
  <si>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</si>
  <si>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</si>
  <si>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</si>
  <si>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</si>
  <si>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</si>
  <si>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</si>
  <si>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</si>
  <si>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</si>
  <si>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</si>
  <si>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</si>
  <si>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</si>
  <si>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</si>
  <si>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</si>
  <si>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</si>
  <si>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</si>
  <si>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</si>
  <si>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</si>
  <si>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</si>
  <si>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</si>
  <si>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</si>
  <si>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</si>
  <si>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</si>
  <si>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</si>
  <si>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</si>
  <si>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</si>
  <si>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</si>
  <si>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</si>
  <si>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</si>
  <si>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</si>
  <si>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</si>
  <si>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</si>
  <si>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</si>
  <si>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</si>
  <si>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</si>
  <si>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</si>
  <si>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</si>
  <si>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</si>
  <si>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</si>
  <si>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</si>
  <si>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</si>
  <si>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</si>
  <si>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</si>
  <si>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</si>
  <si>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</si>
  <si>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</si>
  <si>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</si>
  <si>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</si>
  <si>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</si>
  <si>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</si>
  <si>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</si>
  <si>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</si>
  <si>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</si>
  <si>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</si>
  <si>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</si>
  <si>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</si>
  <si>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</si>
  <si>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</si>
  <si>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</si>
  <si>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</si>
  <si>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</si>
  <si>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</si>
  <si>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</si>
  <si>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</si>
  <si>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</si>
  <si>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</si>
  <si>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</si>
  <si>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</si>
  <si>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</si>
  <si>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</si>
  <si>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</si>
  <si>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</si>
  <si>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</si>
  <si>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</si>
  <si>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</si>
  <si>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</si>
  <si>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</si>
  <si>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</si>
  <si>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</si>
  <si>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</si>
  <si>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</si>
  <si>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</si>
  <si>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</si>
  <si>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</si>
  <si>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</si>
  <si>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</si>
  <si>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</si>
  <si>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</si>
  <si>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</si>
  <si>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</si>
  <si>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</si>
  <si>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</si>
  <si>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</si>
  <si>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</si>
  <si>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</si>
  <si>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</si>
  <si>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</si>
  <si>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</si>
  <si>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</si>
  <si>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</si>
  <si>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</si>
  <si>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</si>
  <si>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</si>
  <si>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</si>
  <si>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</si>
  <si>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</si>
  <si>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</si>
  <si>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</si>
  <si>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</si>
  <si>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</si>
  <si>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</si>
  <si>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</si>
  <si>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</si>
  <si>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</si>
  <si>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</si>
  <si>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</si>
  <si>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</si>
  <si>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</si>
  <si>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</si>
  <si>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</si>
  <si>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</si>
  <si>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</si>
  <si>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2</t>
  </si>
  <si>
    <t>08061</t>
  </si>
  <si>
    <t>08062</t>
  </si>
  <si>
    <t>08063</t>
  </si>
  <si>
    <t>08065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</si>
  <si>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</si>
  <si>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</si>
  <si>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</si>
  <si>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</si>
  <si>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</si>
  <si>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</si>
  <si>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</si>
  <si>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</si>
  <si>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</si>
  <si>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</si>
  <si>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</si>
  <si>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</si>
  <si>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</si>
  <si>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</si>
  <si>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</si>
  <si>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08152</t>
  </si>
  <si>
    <t>08172</t>
  </si>
  <si>
    <t>08082</t>
  </si>
  <si>
    <t>08084</t>
  </si>
  <si>
    <t>08085</t>
  </si>
  <si>
    <t>08087</t>
  </si>
  <si>
    <t>08088</t>
  </si>
  <si>
    <t>08090</t>
  </si>
  <si>
    <t>08091</t>
  </si>
  <si>
    <t>08092</t>
  </si>
  <si>
    <t>08093</t>
  </si>
  <si>
    <t>08094</t>
  </si>
  <si>
    <t>08095</t>
  </si>
  <si>
    <t>ด.ช.</t>
  </si>
  <si>
    <t>กณวรรธน์</t>
  </si>
  <si>
    <t>อินทรณรงค์</t>
  </si>
  <si>
    <t>กิตติพงษ์</t>
  </si>
  <si>
    <t>รักชาติ</t>
  </si>
  <si>
    <t>จีรศักดิ์</t>
  </si>
  <si>
    <t>กะเส็ม</t>
  </si>
  <si>
    <t>ทนุธรรม</t>
  </si>
  <si>
    <t>เภรีกุล</t>
  </si>
  <si>
    <t>ธเนศพล</t>
  </si>
  <si>
    <t>จันทร์ประทุม</t>
  </si>
  <si>
    <t>ธีรภัทร</t>
  </si>
  <si>
    <t>ทองสินธุ์</t>
  </si>
  <si>
    <t>นรภัทร</t>
  </si>
  <si>
    <t>ใสผุด</t>
  </si>
  <si>
    <t>นันทวัฒน์</t>
  </si>
  <si>
    <t>จอมประชา</t>
  </si>
  <si>
    <t>ปวรุตม์</t>
  </si>
  <si>
    <t>บัวทอง</t>
  </si>
  <si>
    <t>พนธกร</t>
  </si>
  <si>
    <t>มีแก้ว</t>
  </si>
  <si>
    <t>ภานุวัฒน์</t>
  </si>
  <si>
    <t>หล้าชน</t>
  </si>
  <si>
    <t>ภานุวิชญ์</t>
  </si>
  <si>
    <t>เกลี้ยงชู</t>
  </si>
  <si>
    <t>ภานุสรณ์</t>
  </si>
  <si>
    <t>เจริญศิลป์</t>
  </si>
  <si>
    <t>วชิรพล</t>
  </si>
  <si>
    <t>กิจนพศรี</t>
  </si>
  <si>
    <t>วีรภัทร</t>
  </si>
  <si>
    <t>หนูเอียด</t>
  </si>
  <si>
    <t>สัญญา</t>
  </si>
  <si>
    <t>ก้งวัตร</t>
  </si>
  <si>
    <t>สิทธิชัย</t>
  </si>
  <si>
    <t>บัวผัน</t>
  </si>
  <si>
    <t>เสฏฐวุฒิ</t>
  </si>
  <si>
    <t>รอดหน่วย</t>
  </si>
  <si>
    <t>อภิรักษ์</t>
  </si>
  <si>
    <t>ศรีทันเดช</t>
  </si>
  <si>
    <t>ธนกฤต</t>
  </si>
  <si>
    <t>ฤทธิ์พรัด</t>
  </si>
  <si>
    <t>สหรัฐ</t>
  </si>
  <si>
    <t>สันทาลุนัย</t>
  </si>
  <si>
    <t>ด.ญ.</t>
  </si>
  <si>
    <t>กนกมณี</t>
  </si>
  <si>
    <t>ยะแหม</t>
  </si>
  <si>
    <t>จุฑามาศ</t>
  </si>
  <si>
    <t>ประพันธ์</t>
  </si>
  <si>
    <t>ชัชฎาภรณ์</t>
  </si>
  <si>
    <t>วัฒนศรี</t>
  </si>
  <si>
    <t>นริศรา</t>
  </si>
  <si>
    <t>ชูศรี</t>
  </si>
  <si>
    <t>ปิยะวรรณ</t>
  </si>
  <si>
    <t>ทองส่ง</t>
  </si>
  <si>
    <t>พิมพกานต์</t>
  </si>
  <si>
    <t>มีเถื่อน</t>
  </si>
  <si>
    <t>ภัทรวดี</t>
  </si>
  <si>
    <t>มาศช่วย</t>
  </si>
  <si>
    <t>รัตนา</t>
  </si>
  <si>
    <t>พาชีรักษ์</t>
  </si>
  <si>
    <t>วิลาศิณี</t>
  </si>
  <si>
    <t>แขกไทย</t>
  </si>
  <si>
    <t>สุนิษา</t>
  </si>
  <si>
    <t>บุญเฟื่อง</t>
  </si>
  <si>
    <t>อริสา</t>
  </si>
  <si>
    <t>อินทร์ทอง</t>
  </si>
  <si>
    <t>นายฐาปกรณ์ เรืองอ่อน, นางปิยพร กำลังเกื้อ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</si>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</sst>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49" sqref="G49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.75" x14ac:dyDescent="0.65">
      <c r="A2" s="231" t="s">
        <v>12</v>
      </c>
      <c r="B2" s="231"/>
      <c r="C2" s="68" t="s">
        <v>162</v>
      </c>
      <c r="D2" s="69" t="s">
        <v>7</v>
      </c>
      <c r="E2" s="195" t="s">
        <v>163</v>
      </c>
      <c r="F2" s="70" t="s">
        <v>13</v>
      </c>
      <c r="G2" s="31">
        <v>1</v>
      </c>
      <c r="H2" s="69" t="s">
        <v>14</v>
      </c>
      <c r="I2" s="31">
        <v>2566</v>
      </c>
      <c r="J2" s="230"/>
      <c r="K2" s="230"/>
      <c r="N2" s="230"/>
      <c r="O2" s="230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9"/>
      <c r="D4" s="78" t="s">
        <v>0</v>
      </c>
      <c r="E4" s="232"/>
      <c r="F4" s="233"/>
      <c r="G4" s="233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5"/>
      <c r="H6" s="235"/>
      <c r="I6" s="235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9" t="s">
        <v>262</v>
      </c>
      <c r="H8" s="229"/>
      <c r="I8" s="229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7" t="s">
        <v>164</v>
      </c>
      <c r="C11" s="96">
        <v>2</v>
      </c>
      <c r="D11" s="97">
        <v>1</v>
      </c>
      <c r="E11" s="228" t="s">
        <v>196</v>
      </c>
      <c r="F11" s="228" t="s">
        <v>197</v>
      </c>
      <c r="G11" s="228" t="s">
        <v>198</v>
      </c>
      <c r="H11" s="93"/>
      <c r="I11" s="94"/>
    </row>
    <row r="12" spans="1:15" ht="21.75" x14ac:dyDescent="0.2">
      <c r="A12" s="95">
        <v>2</v>
      </c>
      <c r="B12" s="227" t="s">
        <v>165</v>
      </c>
      <c r="C12" s="96">
        <v>2</v>
      </c>
      <c r="D12" s="97">
        <v>2</v>
      </c>
      <c r="E12" s="228" t="s">
        <v>196</v>
      </c>
      <c r="F12" s="228" t="s">
        <v>199</v>
      </c>
      <c r="G12" s="228" t="s">
        <v>200</v>
      </c>
      <c r="H12" s="98"/>
      <c r="I12" s="99"/>
    </row>
    <row r="13" spans="1:15" ht="21.75" x14ac:dyDescent="0.2">
      <c r="A13" s="95">
        <v>3</v>
      </c>
      <c r="B13" s="227" t="s">
        <v>166</v>
      </c>
      <c r="C13" s="96">
        <v>2</v>
      </c>
      <c r="D13" s="97">
        <v>3</v>
      </c>
      <c r="E13" s="228" t="s">
        <v>196</v>
      </c>
      <c r="F13" s="228" t="s">
        <v>201</v>
      </c>
      <c r="G13" s="228" t="s">
        <v>202</v>
      </c>
      <c r="H13" s="100"/>
      <c r="I13" s="101"/>
    </row>
    <row r="14" spans="1:15" ht="21.75" x14ac:dyDescent="0.2">
      <c r="A14" s="95">
        <v>4</v>
      </c>
      <c r="B14" s="227" t="s">
        <v>167</v>
      </c>
      <c r="C14" s="96">
        <v>2</v>
      </c>
      <c r="D14" s="97">
        <v>4</v>
      </c>
      <c r="E14" s="228" t="s">
        <v>196</v>
      </c>
      <c r="F14" s="228" t="s">
        <v>203</v>
      </c>
      <c r="G14" s="228" t="s">
        <v>204</v>
      </c>
      <c r="H14" s="100"/>
      <c r="I14" s="101"/>
    </row>
    <row r="15" spans="1:15" ht="21.75" x14ac:dyDescent="0.2">
      <c r="A15" s="95">
        <v>5</v>
      </c>
      <c r="B15" s="227" t="s">
        <v>168</v>
      </c>
      <c r="C15" s="96">
        <v>2</v>
      </c>
      <c r="D15" s="97">
        <v>5</v>
      </c>
      <c r="E15" s="228" t="s">
        <v>196</v>
      </c>
      <c r="F15" s="228" t="s">
        <v>205</v>
      </c>
      <c r="G15" s="228" t="s">
        <v>206</v>
      </c>
      <c r="H15" s="100"/>
      <c r="I15" s="101"/>
    </row>
    <row r="16" spans="1:15" ht="21.75" x14ac:dyDescent="0.2">
      <c r="A16" s="95">
        <v>6</v>
      </c>
      <c r="B16" s="227" t="s">
        <v>169</v>
      </c>
      <c r="C16" s="96">
        <v>2</v>
      </c>
      <c r="D16" s="97">
        <v>6</v>
      </c>
      <c r="E16" s="228" t="s">
        <v>196</v>
      </c>
      <c r="F16" s="228" t="s">
        <v>207</v>
      </c>
      <c r="G16" s="228" t="s">
        <v>208</v>
      </c>
      <c r="H16" s="100"/>
      <c r="I16" s="101"/>
    </row>
    <row r="17" spans="1:9" ht="21.75" x14ac:dyDescent="0.2">
      <c r="A17" s="95">
        <v>7</v>
      </c>
      <c r="B17" s="227" t="s">
        <v>170</v>
      </c>
      <c r="C17" s="96">
        <v>2</v>
      </c>
      <c r="D17" s="97">
        <v>7</v>
      </c>
      <c r="E17" s="228" t="s">
        <v>196</v>
      </c>
      <c r="F17" s="228" t="s">
        <v>209</v>
      </c>
      <c r="G17" s="228" t="s">
        <v>210</v>
      </c>
      <c r="H17" s="100"/>
      <c r="I17" s="101"/>
    </row>
    <row r="18" spans="1:9" ht="21.75" x14ac:dyDescent="0.2">
      <c r="A18" s="95">
        <v>8</v>
      </c>
      <c r="B18" s="227" t="s">
        <v>171</v>
      </c>
      <c r="C18" s="96">
        <v>2</v>
      </c>
      <c r="D18" s="97">
        <v>8</v>
      </c>
      <c r="E18" s="228" t="s">
        <v>196</v>
      </c>
      <c r="F18" s="228" t="s">
        <v>211</v>
      </c>
      <c r="G18" s="228" t="s">
        <v>212</v>
      </c>
      <c r="H18" s="100"/>
      <c r="I18" s="101"/>
    </row>
    <row r="19" spans="1:9" ht="21.75" x14ac:dyDescent="0.2">
      <c r="A19" s="95">
        <v>9</v>
      </c>
      <c r="B19" s="227" t="s">
        <v>172</v>
      </c>
      <c r="C19" s="96">
        <v>2</v>
      </c>
      <c r="D19" s="97">
        <v>9</v>
      </c>
      <c r="E19" s="228" t="s">
        <v>196</v>
      </c>
      <c r="F19" s="228" t="s">
        <v>213</v>
      </c>
      <c r="G19" s="228" t="s">
        <v>214</v>
      </c>
      <c r="H19" s="100"/>
      <c r="I19" s="101"/>
    </row>
    <row r="20" spans="1:9" ht="21.75" x14ac:dyDescent="0.2">
      <c r="A20" s="95">
        <v>10</v>
      </c>
      <c r="B20" s="227" t="s">
        <v>173</v>
      </c>
      <c r="C20" s="96">
        <v>2</v>
      </c>
      <c r="D20" s="97">
        <v>10</v>
      </c>
      <c r="E20" s="228" t="s">
        <v>196</v>
      </c>
      <c r="F20" s="228" t="s">
        <v>215</v>
      </c>
      <c r="G20" s="228" t="s">
        <v>216</v>
      </c>
      <c r="H20" s="100"/>
      <c r="I20" s="101"/>
    </row>
    <row r="21" spans="1:9" ht="21.75" x14ac:dyDescent="0.2">
      <c r="A21" s="95">
        <v>11</v>
      </c>
      <c r="B21" s="227" t="s">
        <v>174</v>
      </c>
      <c r="C21" s="96">
        <v>2</v>
      </c>
      <c r="D21" s="97">
        <v>11</v>
      </c>
      <c r="E21" s="228" t="s">
        <v>196</v>
      </c>
      <c r="F21" s="228" t="s">
        <v>217</v>
      </c>
      <c r="G21" s="228" t="s">
        <v>218</v>
      </c>
      <c r="H21" s="100"/>
      <c r="I21" s="101"/>
    </row>
    <row r="22" spans="1:9" ht="21.75" x14ac:dyDescent="0.2">
      <c r="A22" s="95">
        <v>12</v>
      </c>
      <c r="B22" s="227" t="s">
        <v>175</v>
      </c>
      <c r="C22" s="96">
        <v>2</v>
      </c>
      <c r="D22" s="97">
        <v>12</v>
      </c>
      <c r="E22" s="228" t="s">
        <v>196</v>
      </c>
      <c r="F22" s="228" t="s">
        <v>219</v>
      </c>
      <c r="G22" s="228" t="s">
        <v>220</v>
      </c>
      <c r="H22" s="100"/>
      <c r="I22" s="101"/>
    </row>
    <row r="23" spans="1:9" ht="21.75" x14ac:dyDescent="0.2">
      <c r="A23" s="95">
        <v>13</v>
      </c>
      <c r="B23" s="227" t="s">
        <v>176</v>
      </c>
      <c r="C23" s="96">
        <v>2</v>
      </c>
      <c r="D23" s="97">
        <v>13</v>
      </c>
      <c r="E23" s="228" t="s">
        <v>196</v>
      </c>
      <c r="F23" s="228" t="s">
        <v>221</v>
      </c>
      <c r="G23" s="228" t="s">
        <v>222</v>
      </c>
      <c r="H23" s="100"/>
      <c r="I23" s="101"/>
    </row>
    <row r="24" spans="1:9" ht="21.75" x14ac:dyDescent="0.2">
      <c r="A24" s="95">
        <v>14</v>
      </c>
      <c r="B24" s="227" t="s">
        <v>177</v>
      </c>
      <c r="C24" s="96">
        <v>2</v>
      </c>
      <c r="D24" s="97">
        <v>14</v>
      </c>
      <c r="E24" s="228" t="s">
        <v>196</v>
      </c>
      <c r="F24" s="228" t="s">
        <v>223</v>
      </c>
      <c r="G24" s="228" t="s">
        <v>224</v>
      </c>
      <c r="H24" s="100"/>
      <c r="I24" s="101"/>
    </row>
    <row r="25" spans="1:9" ht="21.75" x14ac:dyDescent="0.2">
      <c r="A25" s="95">
        <v>15</v>
      </c>
      <c r="B25" s="227" t="s">
        <v>178</v>
      </c>
      <c r="C25" s="96">
        <v>2</v>
      </c>
      <c r="D25" s="97">
        <v>15</v>
      </c>
      <c r="E25" s="228" t="s">
        <v>196</v>
      </c>
      <c r="F25" s="228" t="s">
        <v>225</v>
      </c>
      <c r="G25" s="228" t="s">
        <v>226</v>
      </c>
      <c r="H25" s="100"/>
      <c r="I25" s="101"/>
    </row>
    <row r="26" spans="1:9" ht="21.75" x14ac:dyDescent="0.2">
      <c r="A26" s="95">
        <v>16</v>
      </c>
      <c r="B26" s="227" t="s">
        <v>179</v>
      </c>
      <c r="C26" s="96">
        <v>2</v>
      </c>
      <c r="D26" s="97">
        <v>16</v>
      </c>
      <c r="E26" s="228" t="s">
        <v>196</v>
      </c>
      <c r="F26" s="228" t="s">
        <v>227</v>
      </c>
      <c r="G26" s="228" t="s">
        <v>228</v>
      </c>
      <c r="H26" s="100"/>
      <c r="I26" s="101"/>
    </row>
    <row r="27" spans="1:9" ht="21.75" x14ac:dyDescent="0.2">
      <c r="A27" s="95">
        <v>17</v>
      </c>
      <c r="B27" s="227" t="s">
        <v>180</v>
      </c>
      <c r="C27" s="96">
        <v>2</v>
      </c>
      <c r="D27" s="97">
        <v>17</v>
      </c>
      <c r="E27" s="228" t="s">
        <v>196</v>
      </c>
      <c r="F27" s="228" t="s">
        <v>229</v>
      </c>
      <c r="G27" s="228" t="s">
        <v>230</v>
      </c>
      <c r="H27" s="100"/>
      <c r="I27" s="101"/>
    </row>
    <row r="28" spans="1:9" ht="21.75" x14ac:dyDescent="0.2">
      <c r="A28" s="95">
        <v>18</v>
      </c>
      <c r="B28" s="227" t="s">
        <v>181</v>
      </c>
      <c r="C28" s="96">
        <v>2</v>
      </c>
      <c r="D28" s="97">
        <v>18</v>
      </c>
      <c r="E28" s="228" t="s">
        <v>196</v>
      </c>
      <c r="F28" s="228" t="s">
        <v>231</v>
      </c>
      <c r="G28" s="228" t="s">
        <v>232</v>
      </c>
      <c r="H28" s="100"/>
      <c r="I28" s="101"/>
    </row>
    <row r="29" spans="1:9" ht="21.75" x14ac:dyDescent="0.2">
      <c r="A29" s="95">
        <v>19</v>
      </c>
      <c r="B29" s="227" t="s">
        <v>182</v>
      </c>
      <c r="C29" s="96">
        <v>2</v>
      </c>
      <c r="D29" s="97">
        <v>19</v>
      </c>
      <c r="E29" s="228" t="s">
        <v>196</v>
      </c>
      <c r="F29" s="228" t="s">
        <v>233</v>
      </c>
      <c r="G29" s="228" t="s">
        <v>234</v>
      </c>
      <c r="H29" s="100"/>
      <c r="I29" s="101"/>
    </row>
    <row r="30" spans="1:9" ht="21.75" x14ac:dyDescent="0.2">
      <c r="A30" s="95">
        <v>20</v>
      </c>
      <c r="B30" s="227" t="s">
        <v>183</v>
      </c>
      <c r="C30" s="96">
        <v>2</v>
      </c>
      <c r="D30" s="97">
        <v>20</v>
      </c>
      <c r="E30" s="228" t="s">
        <v>196</v>
      </c>
      <c r="F30" s="228" t="s">
        <v>235</v>
      </c>
      <c r="G30" s="228" t="s">
        <v>236</v>
      </c>
      <c r="H30" s="100"/>
      <c r="I30" s="101"/>
    </row>
    <row r="31" spans="1:9" ht="21.75" x14ac:dyDescent="0.2">
      <c r="A31" s="95">
        <v>21</v>
      </c>
      <c r="B31" s="227" t="s">
        <v>184</v>
      </c>
      <c r="C31" s="96">
        <v>2</v>
      </c>
      <c r="D31" s="97">
        <v>21</v>
      </c>
      <c r="E31" s="228" t="s">
        <v>196</v>
      </c>
      <c r="F31" s="228" t="s">
        <v>237</v>
      </c>
      <c r="G31" s="228" t="s">
        <v>238</v>
      </c>
      <c r="H31" s="100"/>
      <c r="I31" s="101"/>
    </row>
    <row r="32" spans="1:9" ht="21.75" x14ac:dyDescent="0.2">
      <c r="A32" s="95">
        <v>22</v>
      </c>
      <c r="B32" s="227" t="s">
        <v>185</v>
      </c>
      <c r="C32" s="96">
        <v>2</v>
      </c>
      <c r="D32" s="97">
        <v>22</v>
      </c>
      <c r="E32" s="228" t="s">
        <v>239</v>
      </c>
      <c r="F32" s="228" t="s">
        <v>240</v>
      </c>
      <c r="G32" s="228" t="s">
        <v>241</v>
      </c>
      <c r="H32" s="100"/>
      <c r="I32" s="101"/>
    </row>
    <row r="33" spans="1:9" ht="21.75" x14ac:dyDescent="0.2">
      <c r="A33" s="95">
        <v>23</v>
      </c>
      <c r="B33" s="227" t="s">
        <v>186</v>
      </c>
      <c r="C33" s="96">
        <v>2</v>
      </c>
      <c r="D33" s="97">
        <v>23</v>
      </c>
      <c r="E33" s="228" t="s">
        <v>239</v>
      </c>
      <c r="F33" s="228" t="s">
        <v>242</v>
      </c>
      <c r="G33" s="228" t="s">
        <v>243</v>
      </c>
      <c r="H33" s="100"/>
      <c r="I33" s="101"/>
    </row>
    <row r="34" spans="1:9" ht="21.75" x14ac:dyDescent="0.2">
      <c r="A34" s="95">
        <v>24</v>
      </c>
      <c r="B34" s="227" t="s">
        <v>187</v>
      </c>
      <c r="C34" s="96">
        <v>2</v>
      </c>
      <c r="D34" s="97">
        <v>24</v>
      </c>
      <c r="E34" s="228" t="s">
        <v>239</v>
      </c>
      <c r="F34" s="228" t="s">
        <v>244</v>
      </c>
      <c r="G34" s="228" t="s">
        <v>245</v>
      </c>
      <c r="H34" s="102"/>
      <c r="I34" s="103"/>
    </row>
    <row r="35" spans="1:9" ht="21.75" x14ac:dyDescent="0.2">
      <c r="A35" s="95">
        <v>25</v>
      </c>
      <c r="B35" s="227" t="s">
        <v>188</v>
      </c>
      <c r="C35" s="96">
        <v>2</v>
      </c>
      <c r="D35" s="97">
        <v>25</v>
      </c>
      <c r="E35" s="228" t="s">
        <v>239</v>
      </c>
      <c r="F35" s="228" t="s">
        <v>246</v>
      </c>
      <c r="G35" s="228" t="s">
        <v>247</v>
      </c>
      <c r="H35" s="104"/>
      <c r="I35" s="105"/>
    </row>
    <row r="36" spans="1:9" ht="21.75" x14ac:dyDescent="0.2">
      <c r="A36" s="95">
        <v>26</v>
      </c>
      <c r="B36" s="227" t="s">
        <v>189</v>
      </c>
      <c r="C36" s="96">
        <v>2</v>
      </c>
      <c r="D36" s="97">
        <v>26</v>
      </c>
      <c r="E36" s="228" t="s">
        <v>239</v>
      </c>
      <c r="F36" s="228" t="s">
        <v>248</v>
      </c>
      <c r="G36" s="228" t="s">
        <v>249</v>
      </c>
      <c r="H36" s="104"/>
      <c r="I36" s="105"/>
    </row>
    <row r="37" spans="1:9" ht="21.75" x14ac:dyDescent="0.2">
      <c r="A37" s="95">
        <v>27</v>
      </c>
      <c r="B37" s="227" t="s">
        <v>190</v>
      </c>
      <c r="C37" s="96">
        <v>2</v>
      </c>
      <c r="D37" s="97">
        <v>27</v>
      </c>
      <c r="E37" s="228" t="s">
        <v>239</v>
      </c>
      <c r="F37" s="228" t="s">
        <v>250</v>
      </c>
      <c r="G37" s="228" t="s">
        <v>251</v>
      </c>
      <c r="H37" s="104"/>
      <c r="I37" s="105"/>
    </row>
    <row r="38" spans="1:9" ht="21.75" x14ac:dyDescent="0.2">
      <c r="A38" s="95">
        <v>28</v>
      </c>
      <c r="B38" s="227" t="s">
        <v>191</v>
      </c>
      <c r="C38" s="96">
        <v>2</v>
      </c>
      <c r="D38" s="97">
        <v>28</v>
      </c>
      <c r="E38" s="228" t="s">
        <v>239</v>
      </c>
      <c r="F38" s="228" t="s">
        <v>252</v>
      </c>
      <c r="G38" s="228" t="s">
        <v>253</v>
      </c>
      <c r="H38" s="104"/>
      <c r="I38" s="105"/>
    </row>
    <row r="39" spans="1:9" ht="21.75" x14ac:dyDescent="0.2">
      <c r="A39" s="95">
        <v>29</v>
      </c>
      <c r="B39" s="227" t="s">
        <v>192</v>
      </c>
      <c r="C39" s="96">
        <v>2</v>
      </c>
      <c r="D39" s="97">
        <v>29</v>
      </c>
      <c r="E39" s="228" t="s">
        <v>239</v>
      </c>
      <c r="F39" s="228" t="s">
        <v>254</v>
      </c>
      <c r="G39" s="228" t="s">
        <v>255</v>
      </c>
      <c r="H39" s="104"/>
      <c r="I39" s="105"/>
    </row>
    <row r="40" spans="1:9" ht="21.75" x14ac:dyDescent="0.2">
      <c r="A40" s="95">
        <v>30</v>
      </c>
      <c r="B40" s="227" t="s">
        <v>193</v>
      </c>
      <c r="C40" s="96">
        <v>2</v>
      </c>
      <c r="D40" s="97">
        <v>30</v>
      </c>
      <c r="E40" s="228" t="s">
        <v>239</v>
      </c>
      <c r="F40" s="228" t="s">
        <v>256</v>
      </c>
      <c r="G40" s="228" t="s">
        <v>257</v>
      </c>
      <c r="H40" s="104"/>
      <c r="I40" s="105"/>
    </row>
    <row r="41" spans="1:9" ht="21.75" x14ac:dyDescent="0.2">
      <c r="A41" s="95">
        <v>31</v>
      </c>
      <c r="B41" s="227" t="s">
        <v>194</v>
      </c>
      <c r="C41" s="96">
        <v>2</v>
      </c>
      <c r="D41" s="97">
        <v>31</v>
      </c>
      <c r="E41" s="228" t="s">
        <v>239</v>
      </c>
      <c r="F41" s="228" t="s">
        <v>258</v>
      </c>
      <c r="G41" s="228" t="s">
        <v>259</v>
      </c>
      <c r="H41" s="104"/>
      <c r="I41" s="105"/>
    </row>
    <row r="42" spans="1:9" ht="21.75" x14ac:dyDescent="0.2">
      <c r="A42" s="95">
        <v>32</v>
      </c>
      <c r="B42" s="227" t="s">
        <v>195</v>
      </c>
      <c r="C42" s="96">
        <v>2</v>
      </c>
      <c r="D42" s="97">
        <v>32</v>
      </c>
      <c r="E42" s="228" t="s">
        <v>239</v>
      </c>
      <c r="F42" s="228" t="s">
        <v>260</v>
      </c>
      <c r="G42" s="228" t="s">
        <v>261</v>
      </c>
      <c r="H42" s="106"/>
      <c r="I42" s="105"/>
    </row>
    <row r="43" spans="1:9" ht="21" x14ac:dyDescent="0.2">
      <c r="A43" s="95">
        <v>33</v>
      </c>
      <c r="B43" s="105" t="s">
        <v>263</v>
      </c>
      <c r="C43" s="105" t="s">
        <v>263</v>
      </c>
      <c r="D43" s="105" t="s">
        <v>263</v>
      </c>
      <c r="E43" s="105" t="s">
        <v>263</v>
      </c>
      <c r="F43" s="105" t="s">
        <v>263</v>
      </c>
      <c r="G43" s="105" t="s">
        <v>263</v>
      </c>
      <c r="H43" s="105" t="s">
        <v>263</v>
      </c>
      <c r="I43" s="105" t="s">
        <v>263</v>
      </c>
    </row>
    <row r="44" spans="1:9" ht="21" x14ac:dyDescent="0.2">
      <c r="A44" s="95">
        <v>34</v>
      </c>
      <c r="B44" s="105" t="s">
        <v>263</v>
      </c>
      <c r="C44" s="105" t="s">
        <v>263</v>
      </c>
      <c r="D44" s="105" t="s">
        <v>263</v>
      </c>
      <c r="E44" s="105" t="s">
        <v>263</v>
      </c>
      <c r="F44" s="105" t="s">
        <v>263</v>
      </c>
      <c r="G44" s="105" t="s">
        <v>263</v>
      </c>
      <c r="H44" s="105" t="s">
        <v>263</v>
      </c>
      <c r="I44" s="105" t="s">
        <v>263</v>
      </c>
    </row>
    <row r="45" spans="1:9" ht="21" x14ac:dyDescent="0.2">
      <c r="A45" s="95">
        <v>35</v>
      </c>
      <c r="B45" s="105" t="s">
        <v>263</v>
      </c>
      <c r="C45" s="105" t="s">
        <v>263</v>
      </c>
      <c r="D45" s="105" t="s">
        <v>263</v>
      </c>
      <c r="E45" s="105" t="s">
        <v>263</v>
      </c>
      <c r="F45" s="105" t="s">
        <v>263</v>
      </c>
      <c r="G45" s="105" t="s">
        <v>263</v>
      </c>
      <c r="H45" s="105" t="s">
        <v>263</v>
      </c>
      <c r="I45" s="105" t="s">
        <v>263</v>
      </c>
    </row>
    <row r="46" spans="1:9" ht="21" x14ac:dyDescent="0.2">
      <c r="A46" s="95">
        <v>36</v>
      </c>
      <c r="B46" s="105" t="s">
        <v>263</v>
      </c>
      <c r="C46" s="105" t="s">
        <v>263</v>
      </c>
      <c r="D46" s="105" t="s">
        <v>263</v>
      </c>
      <c r="E46" s="105" t="s">
        <v>263</v>
      </c>
      <c r="F46" s="105" t="s">
        <v>263</v>
      </c>
      <c r="G46" s="105" t="s">
        <v>263</v>
      </c>
      <c r="H46" s="105" t="s">
        <v>263</v>
      </c>
      <c r="I46" s="105" t="s">
        <v>263</v>
      </c>
    </row>
    <row r="47" spans="1:9" ht="21" x14ac:dyDescent="0.2">
      <c r="A47" s="95">
        <v>37</v>
      </c>
      <c r="B47" s="105" t="s">
        <v>263</v>
      </c>
      <c r="C47" s="105" t="s">
        <v>263</v>
      </c>
      <c r="D47" s="105" t="s">
        <v>263</v>
      </c>
      <c r="E47" s="105" t="s">
        <v>263</v>
      </c>
      <c r="F47" s="105" t="s">
        <v>263</v>
      </c>
      <c r="G47" s="105" t="s">
        <v>263</v>
      </c>
      <c r="H47" s="105" t="s">
        <v>263</v>
      </c>
      <c r="I47" s="105" t="s">
        <v>263</v>
      </c>
    </row>
    <row r="48" spans="1:9" ht="21" x14ac:dyDescent="0.2">
      <c r="A48" s="95">
        <v>38</v>
      </c>
      <c r="B48" s="105" t="s">
        <v>263</v>
      </c>
      <c r="C48" s="105" t="s">
        <v>263</v>
      </c>
      <c r="D48" s="105" t="s">
        <v>263</v>
      </c>
      <c r="E48" s="105" t="s">
        <v>263</v>
      </c>
      <c r="F48" s="105" t="s">
        <v>263</v>
      </c>
      <c r="G48" s="105" t="s">
        <v>263</v>
      </c>
      <c r="H48" s="105" t="s">
        <v>263</v>
      </c>
      <c r="I48" s="105" t="s">
        <v>263</v>
      </c>
    </row>
    <row r="49" spans="1:9" ht="21" x14ac:dyDescent="0.2">
      <c r="A49" s="95">
        <v>39</v>
      </c>
      <c r="B49" s="105" t="s">
        <v>263</v>
      </c>
      <c r="C49" s="105" t="s">
        <v>263</v>
      </c>
      <c r="D49" s="105" t="s">
        <v>263</v>
      </c>
      <c r="E49" s="105" t="s">
        <v>263</v>
      </c>
      <c r="F49" s="105" t="s">
        <v>263</v>
      </c>
      <c r="G49" s="105" t="s">
        <v>263</v>
      </c>
      <c r="H49" s="105" t="s">
        <v>263</v>
      </c>
      <c r="I49" s="105" t="s">
        <v>263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161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80" t="s">
        <v>12</v>
      </c>
      <c r="B8" s="181"/>
      <c r="C8" s="243" t="str">
        <f>STUDENT!C2</f>
        <v>1</v>
      </c>
      <c r="D8" s="243"/>
      <c r="E8" s="29" t="s">
        <v>7</v>
      </c>
      <c r="F8" s="246" t="str">
        <f>STUDENT!E2</f>
        <v>2</v>
      </c>
      <c r="G8" s="243"/>
      <c r="H8" s="243" t="s">
        <v>13</v>
      </c>
      <c r="I8" s="243"/>
      <c r="J8" s="243">
        <f>STUDENT!G2</f>
        <v>1</v>
      </c>
      <c r="K8" s="243"/>
      <c r="L8" s="243" t="s">
        <v>14</v>
      </c>
      <c r="M8" s="243"/>
      <c r="N8" s="243">
        <f>STUDENT!I2</f>
        <v>2566</v>
      </c>
      <c r="O8" s="243"/>
      <c r="P8" s="28"/>
    </row>
    <row r="9" spans="1:16" s="25" customFormat="1" ht="21" customHeight="1" x14ac:dyDescent="0.2">
      <c r="A9" s="29" t="s">
        <v>15</v>
      </c>
      <c r="B9" s="245">
        <f>STUDENT!E4</f>
        <v>0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5">
        <f>STUDENT!G6</f>
        <v>0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 x14ac:dyDescent="0.2">
      <c r="A12" s="29" t="s">
        <v>11</v>
      </c>
      <c r="B12" s="30"/>
      <c r="C12" s="245" t="str">
        <f>STUDENT!G8</f>
        <v>นายฐาปกรณ์ เรืองอ่อน, นางปิยพร กำลังเกื้อ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7">
        <f>COUNTIF(คะแนนวัดผล!W9:W38,อื่น)</f>
        <v>0</v>
      </c>
      <c r="O16" s="23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3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7"/>
      <c r="O17" s="23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6" t="s">
        <v>30</v>
      </c>
      <c r="B19" s="236"/>
      <c r="C19" s="236"/>
      <c r="D19" s="236"/>
      <c r="E19" s="239" t="s">
        <v>158</v>
      </c>
      <c r="F19" s="239"/>
      <c r="G19" s="239"/>
      <c r="H19" s="239"/>
      <c r="I19" s="239"/>
      <c r="J19" s="240" t="s">
        <v>159</v>
      </c>
      <c r="K19" s="240"/>
      <c r="L19" s="240"/>
      <c r="M19" s="240"/>
      <c r="N19" s="240"/>
      <c r="O19" s="240"/>
      <c r="P19" s="28"/>
    </row>
    <row r="20" spans="1:16" s="25" customFormat="1" ht="21" customHeight="1" x14ac:dyDescent="0.2">
      <c r="A20" s="145" t="s">
        <v>123</v>
      </c>
      <c r="B20" s="144" t="s">
        <v>130</v>
      </c>
      <c r="C20" s="144" t="s">
        <v>131</v>
      </c>
      <c r="D20" s="144" t="s">
        <v>132</v>
      </c>
      <c r="E20" s="237" t="s">
        <v>123</v>
      </c>
      <c r="F20" s="238"/>
      <c r="G20" s="144" t="s">
        <v>130</v>
      </c>
      <c r="H20" s="144" t="s">
        <v>131</v>
      </c>
      <c r="I20" s="144" t="s">
        <v>132</v>
      </c>
      <c r="J20" s="237" t="s">
        <v>123</v>
      </c>
      <c r="K20" s="238"/>
      <c r="L20" s="144" t="s">
        <v>130</v>
      </c>
      <c r="M20" s="144" t="s">
        <v>131</v>
      </c>
      <c r="N20" s="237" t="s">
        <v>132</v>
      </c>
      <c r="O20" s="238"/>
      <c r="P20" s="28"/>
    </row>
    <row r="21" spans="1:16" s="25" customFormat="1" ht="21" customHeight="1" x14ac:dyDescent="0.2">
      <c r="A21" s="145">
        <f>COUNTIF(คุณลักษณะอ่านคิด!C8:C45,3)</f>
        <v>0</v>
      </c>
      <c r="B21" s="145">
        <f>COUNTIF(คุณลักษณะอ่านคิด!C8:C45,2)</f>
        <v>0</v>
      </c>
      <c r="C21" s="145">
        <f>COUNTIF(คุณลักษณะอ่านคิด!C8:C45,1)</f>
        <v>0</v>
      </c>
      <c r="D21" s="145">
        <f>COUNTIF(คุณลักษณะอ่านคิด!C8:C45,0)</f>
        <v>0</v>
      </c>
      <c r="E21" s="240">
        <f>COUNTIF(คุณลักษณะอ่านคิด!K8:K39,3)</f>
        <v>0</v>
      </c>
      <c r="F21" s="240"/>
      <c r="G21" s="144">
        <f>COUNTIF(คุณลักษณะอ่านคิด!K8:K41,2)</f>
        <v>0</v>
      </c>
      <c r="H21" s="144">
        <f>COUNTIF(คุณลักษณะอ่านคิด!K8:K38,1)</f>
        <v>0</v>
      </c>
      <c r="I21" s="144">
        <f>COUNTIF(คุณลักษณะอ่านคิด!K8:K45,0)</f>
        <v>36</v>
      </c>
      <c r="J21" s="240">
        <f>COUNTIF(คุณลักษณะอ่านคิด!W8:W36,3)</f>
        <v>0</v>
      </c>
      <c r="K21" s="240"/>
      <c r="L21" s="145">
        <f>COUNTIF(คุณลักษณะอ่านคิด!W8:W41,2)</f>
        <v>0</v>
      </c>
      <c r="M21" s="145">
        <f>COUNTIF(คุณลักษณะอ่านคิด!W8:W32,1)</f>
        <v>0</v>
      </c>
      <c r="N21" s="240">
        <f>COUNTIF(คุณลักษณะอ่านคิด!W8:W45,0)</f>
        <v>36</v>
      </c>
      <c r="O21" s="24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272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9" t="s">
        <v>85</v>
      </c>
      <c r="C2" s="250"/>
      <c r="D2" s="251"/>
    </row>
    <row r="3" spans="1:4" ht="21" x14ac:dyDescent="0.35">
      <c r="A3" s="42">
        <v>1</v>
      </c>
      <c r="B3" s="255"/>
      <c r="C3" s="256"/>
      <c r="D3" s="257"/>
    </row>
    <row r="4" spans="1:4" ht="21" x14ac:dyDescent="0.35">
      <c r="A4" s="42">
        <v>2</v>
      </c>
      <c r="B4" s="258"/>
      <c r="C4" s="259"/>
      <c r="D4" s="260"/>
    </row>
    <row r="5" spans="1:4" ht="21" x14ac:dyDescent="0.35">
      <c r="A5" s="42">
        <v>3</v>
      </c>
      <c r="B5" s="258"/>
      <c r="C5" s="259"/>
      <c r="D5" s="260"/>
    </row>
    <row r="6" spans="1:4" ht="21" x14ac:dyDescent="0.35">
      <c r="A6" s="42">
        <v>4</v>
      </c>
      <c r="B6" s="258"/>
      <c r="C6" s="259"/>
      <c r="D6" s="260"/>
    </row>
    <row r="7" spans="1:4" ht="21" x14ac:dyDescent="0.35">
      <c r="A7" s="42">
        <v>5</v>
      </c>
      <c r="B7" s="258"/>
      <c r="C7" s="259"/>
      <c r="D7" s="260"/>
    </row>
    <row r="8" spans="1:4" ht="21" x14ac:dyDescent="0.35">
      <c r="A8" s="42">
        <v>6</v>
      </c>
      <c r="B8" s="258"/>
      <c r="C8" s="259"/>
      <c r="D8" s="260"/>
    </row>
    <row r="9" spans="1:4" ht="21" x14ac:dyDescent="0.35">
      <c r="A9" s="42">
        <v>7</v>
      </c>
      <c r="B9" s="258"/>
      <c r="C9" s="259"/>
      <c r="D9" s="260"/>
    </row>
    <row r="10" spans="1:4" ht="21" x14ac:dyDescent="0.35">
      <c r="A10" s="42">
        <v>8</v>
      </c>
      <c r="B10" s="258"/>
      <c r="C10" s="259"/>
      <c r="D10" s="260"/>
    </row>
    <row r="11" spans="1:4" ht="21" x14ac:dyDescent="0.35">
      <c r="A11" s="42">
        <v>9</v>
      </c>
      <c r="B11" s="258"/>
      <c r="C11" s="259"/>
      <c r="D11" s="260"/>
    </row>
    <row r="12" spans="1:4" ht="21" x14ac:dyDescent="0.35">
      <c r="A12" s="42">
        <v>10</v>
      </c>
      <c r="B12" s="258"/>
      <c r="C12" s="259"/>
      <c r="D12" s="260"/>
    </row>
    <row r="13" spans="1:4" ht="21" x14ac:dyDescent="0.35">
      <c r="A13" s="42">
        <v>11</v>
      </c>
      <c r="B13" s="258"/>
      <c r="C13" s="259"/>
      <c r="D13" s="260"/>
    </row>
    <row r="14" spans="1:4" ht="21" x14ac:dyDescent="0.35">
      <c r="A14" s="42">
        <v>12</v>
      </c>
      <c r="B14" s="258"/>
      <c r="C14" s="259"/>
      <c r="D14" s="260"/>
    </row>
    <row r="15" spans="1:4" ht="21" x14ac:dyDescent="0.35">
      <c r="A15" s="42">
        <v>13</v>
      </c>
      <c r="B15" s="258"/>
      <c r="C15" s="259"/>
      <c r="D15" s="260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55"/>
      <c r="C17" s="256"/>
      <c r="D17" s="257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55"/>
      <c r="C19" s="256"/>
      <c r="D19" s="257"/>
    </row>
    <row r="20" spans="1:4" ht="21" x14ac:dyDescent="0.35">
      <c r="A20" s="42">
        <v>18</v>
      </c>
      <c r="B20" s="258"/>
      <c r="C20" s="259"/>
      <c r="D20" s="260"/>
    </row>
    <row r="21" spans="1:4" ht="21" x14ac:dyDescent="0.35">
      <c r="A21" s="42"/>
      <c r="B21" s="255"/>
      <c r="C21" s="256"/>
      <c r="D21" s="257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 x14ac:dyDescent="0.2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x14ac:dyDescent="0.35">
      <c r="A3" s="41" t="s">
        <v>96</v>
      </c>
      <c r="B3" s="262" t="s">
        <v>72</v>
      </c>
      <c r="C3" s="182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 x14ac:dyDescent="0.35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 x14ac:dyDescent="0.35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8" t="s">
        <v>47</v>
      </c>
      <c r="V3" s="308"/>
      <c r="W3" s="308"/>
      <c r="X3" s="292" t="str">
        <f>STUDENT!C2</f>
        <v>1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301" t="s">
        <v>55</v>
      </c>
      <c r="AC5" s="302"/>
      <c r="AD5" s="302"/>
      <c r="AE5" s="302"/>
      <c r="AF5" s="303"/>
    </row>
    <row r="6" spans="1:32" ht="21" customHeight="1" x14ac:dyDescent="0.55000000000000004">
      <c r="A6" s="295"/>
      <c r="B6" s="298"/>
      <c r="C6" s="61" t="s">
        <v>64</v>
      </c>
      <c r="D6" s="278"/>
      <c r="E6" s="278"/>
      <c r="F6" s="279"/>
      <c r="G6" s="62" t="s">
        <v>50</v>
      </c>
      <c r="H6" s="288" t="s">
        <v>264</v>
      </c>
      <c r="I6" s="289"/>
      <c r="J6" s="289"/>
      <c r="K6" s="289"/>
      <c r="L6" s="290"/>
      <c r="M6" s="288" t="s">
        <v>264</v>
      </c>
      <c r="N6" s="289"/>
      <c r="O6" s="289"/>
      <c r="P6" s="289"/>
      <c r="Q6" s="290"/>
      <c r="R6" s="288" t="s">
        <v>265</v>
      </c>
      <c r="S6" s="289"/>
      <c r="T6" s="289"/>
      <c r="U6" s="289"/>
      <c r="V6" s="290"/>
      <c r="W6" s="288" t="s">
        <v>266</v>
      </c>
      <c r="X6" s="289"/>
      <c r="Y6" s="289"/>
      <c r="Z6" s="289"/>
      <c r="AA6" s="290"/>
      <c r="AB6" s="304" t="s">
        <v>56</v>
      </c>
      <c r="AC6" s="306" t="s">
        <v>57</v>
      </c>
      <c r="AD6" s="306" t="s">
        <v>58</v>
      </c>
      <c r="AE6" s="306" t="s">
        <v>154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280"/>
      <c r="E7" s="278"/>
      <c r="F7" s="279"/>
      <c r="G7" s="62" t="s">
        <v>51</v>
      </c>
      <c r="H7" s="197"/>
      <c r="I7" s="197"/>
      <c r="J7" s="197">
        <v>18</v>
      </c>
      <c r="K7" s="197">
        <v>19</v>
      </c>
      <c r="L7" s="197">
        <v>20</v>
      </c>
      <c r="M7" s="197">
        <v>22</v>
      </c>
      <c r="N7" s="197">
        <v>23</v>
      </c>
      <c r="O7" s="197">
        <v>24</v>
      </c>
      <c r="P7" s="197">
        <v>25</v>
      </c>
      <c r="Q7" s="197">
        <v>26</v>
      </c>
      <c r="R7" s="197">
        <v>29</v>
      </c>
      <c r="S7" s="197">
        <v>30</v>
      </c>
      <c r="T7" s="197">
        <v>31</v>
      </c>
      <c r="U7" s="197">
        <v>1</v>
      </c>
      <c r="V7" s="197">
        <v>2</v>
      </c>
      <c r="W7" s="197">
        <v>5</v>
      </c>
      <c r="X7" s="197">
        <v>6</v>
      </c>
      <c r="Y7" s="197">
        <v>7</v>
      </c>
      <c r="Z7" s="197">
        <v>8</v>
      </c>
      <c r="AA7" s="197">
        <v>9</v>
      </c>
      <c r="AB7" s="305"/>
      <c r="AC7" s="307"/>
      <c r="AD7" s="307"/>
      <c r="AE7" s="307"/>
      <c r="AF7" s="10" t="s">
        <v>59</v>
      </c>
    </row>
    <row r="8" spans="1:32" ht="21" customHeight="1" thickBot="1" x14ac:dyDescent="0.6">
      <c r="A8" s="296"/>
      <c r="B8" s="300"/>
      <c r="C8" s="64"/>
      <c r="D8" s="281"/>
      <c r="E8" s="282"/>
      <c r="F8" s="283"/>
      <c r="G8" s="65" t="s">
        <v>52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3">
        <f>STUDENT!C11</f>
        <v>2</v>
      </c>
      <c r="B9" s="140">
        <f>STUDENT!D11</f>
        <v>1</v>
      </c>
      <c r="C9" s="123" t="str">
        <f>STUDENT!B11</f>
        <v>08061</v>
      </c>
      <c r="D9" s="159" t="str">
        <f>STUDENT!E11</f>
        <v>ด.ช.</v>
      </c>
      <c r="E9" s="160" t="str">
        <f>STUDENT!F11</f>
        <v>กณวรรธน์</v>
      </c>
      <c r="F9" s="284" t="str">
        <f>STUDENT!G11</f>
        <v>อินทรณรงค์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2">
        <f>STUDENT!D12</f>
        <v>2</v>
      </c>
      <c r="C10" s="49" t="str">
        <f>STUDENT!B12</f>
        <v>08062</v>
      </c>
      <c r="D10" s="149" t="str">
        <f>STUDENT!E12</f>
        <v>ด.ช.</v>
      </c>
      <c r="E10" s="161" t="str">
        <f>STUDENT!F12</f>
        <v>กิตติพงษ์</v>
      </c>
      <c r="F10" s="272" t="str">
        <f>STUDENT!G12</f>
        <v>รักชาติ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2">
        <f>STUDENT!D13</f>
        <v>3</v>
      </c>
      <c r="C11" s="150" t="str">
        <f>STUDENT!B13</f>
        <v>08063</v>
      </c>
      <c r="D11" s="149" t="str">
        <f>STUDENT!E13</f>
        <v>ด.ช.</v>
      </c>
      <c r="E11" s="161" t="str">
        <f>STUDENT!F13</f>
        <v>จีรศักดิ์</v>
      </c>
      <c r="F11" s="272" t="str">
        <f>STUDENT!G13</f>
        <v>กะเส็ม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2">
        <f>STUDENT!D14</f>
        <v>4</v>
      </c>
      <c r="C12" s="49" t="str">
        <f>STUDENT!B14</f>
        <v>08065</v>
      </c>
      <c r="D12" s="149" t="str">
        <f>STUDENT!E14</f>
        <v>ด.ช.</v>
      </c>
      <c r="E12" s="161" t="str">
        <f>STUDENT!F14</f>
        <v>ทนุธรรม</v>
      </c>
      <c r="F12" s="272" t="str">
        <f>STUDENT!G14</f>
        <v>เภรีกุล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2">
        <f>STUDENT!D15</f>
        <v>5</v>
      </c>
      <c r="C13" s="150" t="str">
        <f>STUDENT!B15</f>
        <v>08067</v>
      </c>
      <c r="D13" s="149" t="str">
        <f>STUDENT!E15</f>
        <v>ด.ช.</v>
      </c>
      <c r="E13" s="161" t="str">
        <f>STUDENT!F15</f>
        <v>ธเนศพล</v>
      </c>
      <c r="F13" s="272" t="str">
        <f>STUDENT!G15</f>
        <v>จันทร์ประทุม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2">
        <f>STUDENT!D16</f>
        <v>6</v>
      </c>
      <c r="C14" s="49" t="str">
        <f>STUDENT!B16</f>
        <v>08068</v>
      </c>
      <c r="D14" s="149" t="str">
        <f>STUDENT!E16</f>
        <v>ด.ช.</v>
      </c>
      <c r="E14" s="161" t="str">
        <f>STUDENT!F16</f>
        <v>ธีรภัทร</v>
      </c>
      <c r="F14" s="272" t="str">
        <f>STUDENT!G16</f>
        <v>ทองสินธุ์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2">
        <f>STUDENT!D17</f>
        <v>7</v>
      </c>
      <c r="C15" s="150" t="str">
        <f>STUDENT!B17</f>
        <v>08069</v>
      </c>
      <c r="D15" s="149" t="str">
        <f>STUDENT!E17</f>
        <v>ด.ช.</v>
      </c>
      <c r="E15" s="161" t="str">
        <f>STUDENT!F17</f>
        <v>นรภัทร</v>
      </c>
      <c r="F15" s="272" t="str">
        <f>STUDENT!G17</f>
        <v>ใสผุด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2">
        <f>STUDENT!D18</f>
        <v>8</v>
      </c>
      <c r="C16" s="49" t="str">
        <f>STUDENT!B18</f>
        <v>08070</v>
      </c>
      <c r="D16" s="149" t="str">
        <f>STUDENT!E18</f>
        <v>ด.ช.</v>
      </c>
      <c r="E16" s="161" t="str">
        <f>STUDENT!F18</f>
        <v>นันทวัฒน์</v>
      </c>
      <c r="F16" s="272" t="str">
        <f>STUDENT!G18</f>
        <v>จอมประชา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2">
        <f>STUDENT!D19</f>
        <v>9</v>
      </c>
      <c r="C17" s="150" t="str">
        <f>STUDENT!B19</f>
        <v>08071</v>
      </c>
      <c r="D17" s="149" t="str">
        <f>STUDENT!E19</f>
        <v>ด.ช.</v>
      </c>
      <c r="E17" s="161" t="str">
        <f>STUDENT!F19</f>
        <v>ปวรุตม์</v>
      </c>
      <c r="F17" s="272" t="str">
        <f>STUDENT!G19</f>
        <v>บัวทอง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2">
        <f>STUDENT!D20</f>
        <v>10</v>
      </c>
      <c r="C18" s="49" t="str">
        <f>STUDENT!B20</f>
        <v>08072</v>
      </c>
      <c r="D18" s="149" t="str">
        <f>STUDENT!E20</f>
        <v>ด.ช.</v>
      </c>
      <c r="E18" s="161" t="str">
        <f>STUDENT!F20</f>
        <v>พนธกร</v>
      </c>
      <c r="F18" s="272" t="str">
        <f>STUDENT!G20</f>
        <v>มีแก้ว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2">
        <f>STUDENT!D21</f>
        <v>11</v>
      </c>
      <c r="C19" s="150" t="str">
        <f>STUDENT!B21</f>
        <v>08073</v>
      </c>
      <c r="D19" s="149" t="str">
        <f>STUDENT!E21</f>
        <v>ด.ช.</v>
      </c>
      <c r="E19" s="161" t="str">
        <f>STUDENT!F21</f>
        <v>ภานุวัฒน์</v>
      </c>
      <c r="F19" s="272" t="str">
        <f>STUDENT!G21</f>
        <v>หล้าชน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2">
        <f>STUDENT!D22</f>
        <v>12</v>
      </c>
      <c r="C20" s="49" t="str">
        <f>STUDENT!B22</f>
        <v>08074</v>
      </c>
      <c r="D20" s="149" t="str">
        <f>STUDENT!E22</f>
        <v>ด.ช.</v>
      </c>
      <c r="E20" s="161" t="str">
        <f>STUDENT!F22</f>
        <v>ภานุวิชญ์</v>
      </c>
      <c r="F20" s="272" t="str">
        <f>STUDENT!G22</f>
        <v>เกลี้ยงชู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2">
        <f>STUDENT!D23</f>
        <v>13</v>
      </c>
      <c r="C21" s="49" t="str">
        <f>STUDENT!B23</f>
        <v>08075</v>
      </c>
      <c r="D21" s="149" t="str">
        <f>STUDENT!E23</f>
        <v>ด.ช.</v>
      </c>
      <c r="E21" s="161" t="str">
        <f>STUDENT!F23</f>
        <v>ภานุสรณ์</v>
      </c>
      <c r="F21" s="272" t="str">
        <f>STUDENT!G23</f>
        <v>เจริญศิลป์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2">
        <f>STUDENT!D24</f>
        <v>14</v>
      </c>
      <c r="C22" s="150" t="str">
        <f>STUDENT!B24</f>
        <v>08076</v>
      </c>
      <c r="D22" s="149" t="str">
        <f>STUDENT!E24</f>
        <v>ด.ช.</v>
      </c>
      <c r="E22" s="161" t="str">
        <f>STUDENT!F24</f>
        <v>วชิรพล</v>
      </c>
      <c r="F22" s="272" t="str">
        <f>STUDENT!G24</f>
        <v>กิจนพศรี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2">
        <f>STUDENT!D25</f>
        <v>15</v>
      </c>
      <c r="C23" s="49" t="str">
        <f>STUDENT!B25</f>
        <v>08077</v>
      </c>
      <c r="D23" s="149" t="str">
        <f>STUDENT!E25</f>
        <v>ด.ช.</v>
      </c>
      <c r="E23" s="161" t="str">
        <f>STUDENT!F25</f>
        <v>วีรภัทร</v>
      </c>
      <c r="F23" s="272" t="str">
        <f>STUDENT!G25</f>
        <v>หนูเอียด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2">
        <f>STUDENT!D26</f>
        <v>16</v>
      </c>
      <c r="C24" s="150" t="str">
        <f>STUDENT!B26</f>
        <v>08078</v>
      </c>
      <c r="D24" s="149" t="str">
        <f>STUDENT!E26</f>
        <v>ด.ช.</v>
      </c>
      <c r="E24" s="161" t="str">
        <f>STUDENT!F26</f>
        <v>สัญญา</v>
      </c>
      <c r="F24" s="272" t="str">
        <f>STUDENT!G26</f>
        <v>ก้งวัตร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2">
        <f>STUDENT!D27</f>
        <v>17</v>
      </c>
      <c r="C25" s="49" t="str">
        <f>STUDENT!B27</f>
        <v>08079</v>
      </c>
      <c r="D25" s="149" t="str">
        <f>STUDENT!E27</f>
        <v>ด.ช.</v>
      </c>
      <c r="E25" s="161" t="str">
        <f>STUDENT!F27</f>
        <v>สิทธิชัย</v>
      </c>
      <c r="F25" s="272" t="str">
        <f>STUDENT!G27</f>
        <v>บัวผัน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2">
        <f>STUDENT!D28</f>
        <v>18</v>
      </c>
      <c r="C26" s="150" t="str">
        <f>STUDENT!B28</f>
        <v>08080</v>
      </c>
      <c r="D26" s="149" t="str">
        <f>STUDENT!E28</f>
        <v>ด.ช.</v>
      </c>
      <c r="E26" s="161" t="str">
        <f>STUDENT!F28</f>
        <v>เสฏฐวุฒิ</v>
      </c>
      <c r="F26" s="272" t="str">
        <f>STUDENT!G28</f>
        <v>รอดหน่วย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2">
        <f>STUDENT!D29</f>
        <v>19</v>
      </c>
      <c r="C27" s="49" t="str">
        <f>STUDENT!B29</f>
        <v>08081</v>
      </c>
      <c r="D27" s="149" t="str">
        <f>STUDENT!E29</f>
        <v>ด.ช.</v>
      </c>
      <c r="E27" s="161" t="str">
        <f>STUDENT!F29</f>
        <v>อภิรักษ์</v>
      </c>
      <c r="F27" s="272" t="str">
        <f>STUDENT!G29</f>
        <v>ศรีทันเดช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2">
        <f>STUDENT!D30</f>
        <v>20</v>
      </c>
      <c r="C28" s="150" t="str">
        <f>STUDENT!B30</f>
        <v>08152</v>
      </c>
      <c r="D28" s="149" t="str">
        <f>STUDENT!E30</f>
        <v>ด.ช.</v>
      </c>
      <c r="E28" s="161" t="str">
        <f>STUDENT!F30</f>
        <v>ธนกฤต</v>
      </c>
      <c r="F28" s="272" t="str">
        <f>STUDENT!G30</f>
        <v>ฤทธิ์พรัด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2">
        <f>STUDENT!D31</f>
        <v>21</v>
      </c>
      <c r="C29" s="150" t="str">
        <f>STUDENT!B31</f>
        <v>08172</v>
      </c>
      <c r="D29" s="149" t="str">
        <f>STUDENT!E31</f>
        <v>ด.ช.</v>
      </c>
      <c r="E29" s="161" t="str">
        <f>STUDENT!F31</f>
        <v>สหรัฐ</v>
      </c>
      <c r="F29" s="272" t="str">
        <f>STUDENT!G31</f>
        <v>สันทาลุนัย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2">
        <f>STUDENT!D32</f>
        <v>22</v>
      </c>
      <c r="C30" s="187" t="str">
        <f>STUDENT!B32</f>
        <v>08082</v>
      </c>
      <c r="D30" s="185" t="str">
        <f>STUDENT!E32</f>
        <v>ด.ญ.</v>
      </c>
      <c r="E30" s="188" t="str">
        <f>STUDENT!F32</f>
        <v>กนกมณี</v>
      </c>
      <c r="F30" s="272" t="str">
        <f>STUDENT!G32</f>
        <v>ยะแหม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2">
        <f>STUDENT!D33</f>
        <v>23</v>
      </c>
      <c r="C31" s="187" t="str">
        <f>STUDENT!B33</f>
        <v>08084</v>
      </c>
      <c r="D31" s="185" t="str">
        <f>STUDENT!E33</f>
        <v>ด.ญ.</v>
      </c>
      <c r="E31" s="188" t="str">
        <f>STUDENT!F33</f>
        <v>จุฑามาศ</v>
      </c>
      <c r="F31" s="272" t="str">
        <f>STUDENT!G33</f>
        <v>ประพันธ์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2">
        <f>STUDENT!D34</f>
        <v>24</v>
      </c>
      <c r="C32" s="187" t="str">
        <f>STUDENT!B34</f>
        <v>08085</v>
      </c>
      <c r="D32" s="185" t="str">
        <f>STUDENT!E34</f>
        <v>ด.ญ.</v>
      </c>
      <c r="E32" s="188" t="str">
        <f>STUDENT!F34</f>
        <v>ชัชฎาภรณ์</v>
      </c>
      <c r="F32" s="272" t="str">
        <f>STUDENT!G34</f>
        <v>วัฒนศรี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2">
        <f>STUDENT!D35</f>
        <v>25</v>
      </c>
      <c r="C33" s="187" t="str">
        <f>STUDENT!B35</f>
        <v>08087</v>
      </c>
      <c r="D33" s="185" t="str">
        <f>STUDENT!E35</f>
        <v>ด.ญ.</v>
      </c>
      <c r="E33" s="188" t="str">
        <f>STUDENT!F35</f>
        <v>นริศรา</v>
      </c>
      <c r="F33" s="272" t="str">
        <f>STUDENT!G35</f>
        <v>ชูศรี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2">
        <f>STUDENT!D36</f>
        <v>26</v>
      </c>
      <c r="C34" s="187" t="str">
        <f>STUDENT!B36</f>
        <v>08088</v>
      </c>
      <c r="D34" s="185" t="str">
        <f>STUDENT!E36</f>
        <v>ด.ญ.</v>
      </c>
      <c r="E34" s="188" t="str">
        <f>STUDENT!F36</f>
        <v>ปิยะวรรณ</v>
      </c>
      <c r="F34" s="272" t="str">
        <f>STUDENT!G36</f>
        <v>ทองส่ง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2">
        <f>STUDENT!D37</f>
        <v>27</v>
      </c>
      <c r="C35" s="187" t="str">
        <f>STUDENT!B37</f>
        <v>08090</v>
      </c>
      <c r="D35" s="185" t="str">
        <f>STUDENT!E37</f>
        <v>ด.ญ.</v>
      </c>
      <c r="E35" s="188" t="str">
        <f>STUDENT!F37</f>
        <v>พิมพกานต์</v>
      </c>
      <c r="F35" s="272" t="str">
        <f>STUDENT!G37</f>
        <v>มีเถื่อน</v>
      </c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2">
        <f>STUDENT!D38</f>
        <v>28</v>
      </c>
      <c r="C36" s="187" t="str">
        <f>STUDENT!B38</f>
        <v>08091</v>
      </c>
      <c r="D36" s="185" t="str">
        <f>STUDENT!E38</f>
        <v>ด.ญ.</v>
      </c>
      <c r="E36" s="188" t="str">
        <f>STUDENT!F38</f>
        <v>ภัทรวดี</v>
      </c>
      <c r="F36" s="272" t="str">
        <f>STUDENT!G38</f>
        <v>มาศช่วย</v>
      </c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2">
        <f>STUDENT!D39</f>
        <v>29</v>
      </c>
      <c r="C37" s="187" t="str">
        <f>STUDENT!B39</f>
        <v>08092</v>
      </c>
      <c r="D37" s="185" t="str">
        <f>STUDENT!E39</f>
        <v>ด.ญ.</v>
      </c>
      <c r="E37" s="188" t="str">
        <f>STUDENT!F39</f>
        <v>รัตนา</v>
      </c>
      <c r="F37" s="272" t="str">
        <f>STUDENT!G39</f>
        <v>พาชีรักษ์</v>
      </c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2">
        <f>STUDENT!D40</f>
        <v>30</v>
      </c>
      <c r="C38" s="187" t="str">
        <f>STUDENT!B40</f>
        <v>08093</v>
      </c>
      <c r="D38" s="185" t="str">
        <f>STUDENT!E40</f>
        <v>ด.ญ.</v>
      </c>
      <c r="E38" s="188" t="str">
        <f>STUDENT!F40</f>
        <v>วิลาศิณี</v>
      </c>
      <c r="F38" s="272" t="str">
        <f>STUDENT!G40</f>
        <v>แขกไทย</v>
      </c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2">
        <f>STUDENT!D41</f>
        <v>31</v>
      </c>
      <c r="C39" s="192" t="str">
        <f>STUDENT!B41</f>
        <v>08094</v>
      </c>
      <c r="D39" s="190" t="str">
        <f>STUDENT!E41</f>
        <v>ด.ญ.</v>
      </c>
      <c r="E39" s="193" t="str">
        <f>STUDENT!F41</f>
        <v>สุนิษา</v>
      </c>
      <c r="F39" s="272" t="str">
        <f>STUDENT!G41</f>
        <v>บุญเฟื่อง</v>
      </c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2">
        <f>STUDENT!D42</f>
        <v>32</v>
      </c>
      <c r="C40" s="192" t="str">
        <f>STUDENT!B42</f>
        <v>08095</v>
      </c>
      <c r="D40" s="190" t="str">
        <f>STUDENT!E42</f>
        <v>ด.ญ.</v>
      </c>
      <c r="E40" s="193" t="str">
        <f>STUDENT!F42</f>
        <v>อริสา</v>
      </c>
      <c r="F40" s="272" t="str">
        <f>STUDENT!G42</f>
        <v>อินทร์ทอง</v>
      </c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2" t="str">
        <f>STUDENT!D43</f>
        <v xml:space="preserve"> </v>
      </c>
      <c r="C41" s="192" t="str">
        <f>STUDENT!B43</f>
        <v xml:space="preserve"> </v>
      </c>
      <c r="D41" s="190" t="str">
        <f>STUDENT!E44</f>
        <v xml:space="preserve"> </v>
      </c>
      <c r="E41" s="193" t="str">
        <f>STUDENT!F43</f>
        <v xml:space="preserve"> </v>
      </c>
      <c r="F41" s="272" t="str">
        <f>STUDENT!G43</f>
        <v xml:space="preserve"> </v>
      </c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2" t="str">
        <f>STUDENT!D44</f>
        <v xml:space="preserve"> </v>
      </c>
      <c r="C42" s="192" t="str">
        <f>STUDENT!B44</f>
        <v xml:space="preserve"> </v>
      </c>
      <c r="D42" s="226" t="str">
        <f>STUDENT!E45</f>
        <v xml:space="preserve"> </v>
      </c>
      <c r="E42" s="193" t="str">
        <f>STUDENT!F44</f>
        <v xml:space="preserve"> </v>
      </c>
      <c r="F42" s="272" t="str">
        <f>STUDENT!G44</f>
        <v xml:space="preserve"> </v>
      </c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2" t="str">
        <f>STUDENT!D45</f>
        <v xml:space="preserve"> </v>
      </c>
      <c r="C43" s="192" t="str">
        <f>STUDENT!B45</f>
        <v xml:space="preserve"> </v>
      </c>
      <c r="D43" s="190" t="str">
        <f>STUDENT!E45</f>
        <v xml:space="preserve"> </v>
      </c>
      <c r="E43" s="193" t="str">
        <f>STUDENT!F45</f>
        <v xml:space="preserve"> </v>
      </c>
      <c r="F43" s="272" t="str">
        <f>STUDENT!G45</f>
        <v xml:space="preserve"> </v>
      </c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2" t="str">
        <f>STUDENT!D46</f>
        <v xml:space="preserve"> </v>
      </c>
      <c r="C44" s="192" t="str">
        <f>STUDENT!B46</f>
        <v xml:space="preserve"> </v>
      </c>
      <c r="D44" s="190" t="str">
        <f>STUDENT!E46</f>
        <v xml:space="preserve"> </v>
      </c>
      <c r="E44" s="193" t="str">
        <f>STUDENT!F46</f>
        <v xml:space="preserve"> </v>
      </c>
      <c r="F44" s="272" t="str">
        <f>STUDENT!G46</f>
        <v xml:space="preserve"> </v>
      </c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192"/>
      <c r="D45" s="190"/>
      <c r="E45" s="193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192"/>
      <c r="D46" s="190"/>
      <c r="E46" s="193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1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274">
        <v>8</v>
      </c>
      <c r="S5" s="274"/>
      <c r="T5" s="274"/>
      <c r="U5" s="274"/>
      <c r="V5" s="274"/>
      <c r="W5" s="274">
        <v>9</v>
      </c>
      <c r="X5" s="274"/>
      <c r="Y5" s="274"/>
      <c r="Z5" s="274"/>
      <c r="AA5" s="274"/>
      <c r="AB5" s="274">
        <v>10</v>
      </c>
      <c r="AC5" s="274"/>
      <c r="AD5" s="274"/>
      <c r="AE5" s="274"/>
      <c r="AF5" s="274"/>
      <c r="AG5" s="301" t="s">
        <v>55</v>
      </c>
      <c r="AH5" s="302"/>
      <c r="AI5" s="302"/>
      <c r="AJ5" s="302"/>
      <c r="AK5" s="303"/>
    </row>
    <row r="6" spans="1:37" ht="21" customHeight="1" x14ac:dyDescent="0.55000000000000004">
      <c r="A6" s="299"/>
      <c r="B6" s="62" t="s">
        <v>50</v>
      </c>
      <c r="C6" s="288" t="s">
        <v>266</v>
      </c>
      <c r="D6" s="289"/>
      <c r="E6" s="289"/>
      <c r="F6" s="289"/>
      <c r="G6" s="290"/>
      <c r="H6" s="288" t="s">
        <v>266</v>
      </c>
      <c r="I6" s="289"/>
      <c r="J6" s="289"/>
      <c r="K6" s="289"/>
      <c r="L6" s="290"/>
      <c r="M6" s="288" t="s">
        <v>266</v>
      </c>
      <c r="N6" s="289"/>
      <c r="O6" s="289"/>
      <c r="P6" s="289"/>
      <c r="Q6" s="290"/>
      <c r="R6" s="288" t="s">
        <v>267</v>
      </c>
      <c r="S6" s="310"/>
      <c r="T6" s="310"/>
      <c r="U6" s="310"/>
      <c r="V6" s="311"/>
      <c r="W6" s="288" t="s">
        <v>267</v>
      </c>
      <c r="X6" s="310"/>
      <c r="Y6" s="310"/>
      <c r="Z6" s="310"/>
      <c r="AA6" s="311"/>
      <c r="AB6" s="288" t="s">
        <v>267</v>
      </c>
      <c r="AC6" s="310"/>
      <c r="AD6" s="310"/>
      <c r="AE6" s="310"/>
      <c r="AF6" s="311"/>
      <c r="AG6" s="304" t="s">
        <v>56</v>
      </c>
      <c r="AH6" s="306" t="s">
        <v>57</v>
      </c>
      <c r="AI6" s="306" t="s">
        <v>58</v>
      </c>
      <c r="AJ6" s="306" t="s">
        <v>154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197">
        <v>12</v>
      </c>
      <c r="D7" s="197">
        <v>13</v>
      </c>
      <c r="E7" s="197">
        <v>14</v>
      </c>
      <c r="F7" s="197">
        <v>15</v>
      </c>
      <c r="G7" s="197">
        <v>16</v>
      </c>
      <c r="H7" s="197">
        <v>19</v>
      </c>
      <c r="I7" s="197">
        <v>20</v>
      </c>
      <c r="J7" s="197">
        <v>21</v>
      </c>
      <c r="K7" s="197">
        <v>22</v>
      </c>
      <c r="L7" s="197">
        <v>23</v>
      </c>
      <c r="M7" s="197">
        <v>26</v>
      </c>
      <c r="N7" s="197">
        <v>27</v>
      </c>
      <c r="O7" s="197">
        <v>28</v>
      </c>
      <c r="P7" s="197">
        <v>29</v>
      </c>
      <c r="Q7" s="197">
        <v>30</v>
      </c>
      <c r="R7" s="197">
        <v>3</v>
      </c>
      <c r="S7" s="197">
        <v>4</v>
      </c>
      <c r="T7" s="197">
        <v>5</v>
      </c>
      <c r="U7" s="197">
        <v>6</v>
      </c>
      <c r="V7" s="197">
        <v>7</v>
      </c>
      <c r="W7" s="197">
        <v>10</v>
      </c>
      <c r="X7" s="197">
        <v>11</v>
      </c>
      <c r="Y7" s="197">
        <v>12</v>
      </c>
      <c r="Z7" s="197">
        <v>13</v>
      </c>
      <c r="AA7" s="197">
        <v>14</v>
      </c>
      <c r="AB7" s="197">
        <v>17</v>
      </c>
      <c r="AC7" s="197">
        <v>18</v>
      </c>
      <c r="AD7" s="197">
        <v>19</v>
      </c>
      <c r="AE7" s="197">
        <v>20</v>
      </c>
      <c r="AF7" s="197">
        <v>21</v>
      </c>
      <c r="AG7" s="312"/>
      <c r="AH7" s="313"/>
      <c r="AI7" s="313"/>
      <c r="AJ7" s="309"/>
      <c r="AK7" s="18" t="s">
        <v>59</v>
      </c>
    </row>
    <row r="8" spans="1:37" ht="21" customHeight="1" thickBot="1" x14ac:dyDescent="0.6">
      <c r="A8" s="300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จีรศักดิ์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ทนุธรรม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ธเนศพล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ธีรภัทร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นรภัทร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นันทวัฒน์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ปวรุตม์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พนธกร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ภานุวัฒน์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ภานุวิชญ์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ภานุสรณ์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วชิรพล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วีรภัทร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สัญญา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สิทธิชัย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เสฏฐวุฒิ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อภิรักษ์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ธนกฤต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สหรัฐ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กนกมณี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จุฑามาศ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ชัชฎาภรณ์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นริศรา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ปิยะวรรณ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2">
        <f>Time1!B35</f>
        <v>27</v>
      </c>
      <c r="B35" s="163" t="str">
        <f>Time1!E35</f>
        <v>พิมพกานต์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>
        <f>Time1!B36</f>
        <v>28</v>
      </c>
      <c r="B36" s="163" t="str">
        <f>Time1!E36</f>
        <v>ภัทรวดี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>
        <f>Time1!B37</f>
        <v>29</v>
      </c>
      <c r="B37" s="163" t="str">
        <f>Time1!E37</f>
        <v>รัตนา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>
        <f>Time1!B38</f>
        <v>30</v>
      </c>
      <c r="B38" s="163" t="str">
        <f>Time1!E38</f>
        <v>วิลาศิณี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>
        <f>Time1!B39</f>
        <v>31</v>
      </c>
      <c r="B39" s="163" t="str">
        <f>Time1!E39</f>
        <v>สุนิษา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>
        <f>Time1!B40</f>
        <v>32</v>
      </c>
      <c r="B40" s="163" t="str">
        <f>Time1!E40</f>
        <v>อริสา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 t="str">
        <f>Time1!B41</f>
        <v xml:space="preserve"> </v>
      </c>
      <c r="B41" s="163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 t="str">
        <f>Time1!B42</f>
        <v xml:space="preserve"> </v>
      </c>
      <c r="B42" s="163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 t="str">
        <f>Time1!B43</f>
        <v xml:space="preserve"> </v>
      </c>
      <c r="B43" s="163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2" t="str">
        <f>Time1!B44</f>
        <v xml:space="preserve"> </v>
      </c>
      <c r="B44" s="163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2"/>
      <c r="B45" s="16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2"/>
      <c r="B46" s="16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1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274">
        <v>14</v>
      </c>
      <c r="S5" s="274"/>
      <c r="T5" s="274"/>
      <c r="U5" s="274"/>
      <c r="V5" s="274"/>
      <c r="W5" s="274">
        <v>15</v>
      </c>
      <c r="X5" s="274"/>
      <c r="Y5" s="274"/>
      <c r="Z5" s="274"/>
      <c r="AA5" s="274"/>
      <c r="AB5" s="274">
        <v>16</v>
      </c>
      <c r="AC5" s="274"/>
      <c r="AD5" s="274"/>
      <c r="AE5" s="274"/>
      <c r="AF5" s="274"/>
      <c r="AG5" s="302" t="s">
        <v>55</v>
      </c>
      <c r="AH5" s="302"/>
      <c r="AI5" s="302"/>
      <c r="AJ5" s="302"/>
      <c r="AK5" s="302"/>
    </row>
    <row r="6" spans="1:37" ht="21" customHeight="1" x14ac:dyDescent="0.55000000000000004">
      <c r="A6" s="299"/>
      <c r="B6" s="62" t="s">
        <v>50</v>
      </c>
      <c r="C6" s="288" t="s">
        <v>267</v>
      </c>
      <c r="D6" s="310"/>
      <c r="E6" s="310"/>
      <c r="F6" s="310"/>
      <c r="G6" s="311"/>
      <c r="H6" s="288" t="s">
        <v>268</v>
      </c>
      <c r="I6" s="310"/>
      <c r="J6" s="310"/>
      <c r="K6" s="310"/>
      <c r="L6" s="311"/>
      <c r="M6" s="288" t="s">
        <v>269</v>
      </c>
      <c r="N6" s="310"/>
      <c r="O6" s="310"/>
      <c r="P6" s="310"/>
      <c r="Q6" s="311"/>
      <c r="R6" s="288" t="s">
        <v>269</v>
      </c>
      <c r="S6" s="310"/>
      <c r="T6" s="310"/>
      <c r="U6" s="310"/>
      <c r="V6" s="311"/>
      <c r="W6" s="288" t="s">
        <v>269</v>
      </c>
      <c r="X6" s="310"/>
      <c r="Y6" s="310"/>
      <c r="Z6" s="310"/>
      <c r="AA6" s="311"/>
      <c r="AB6" s="288" t="s">
        <v>270</v>
      </c>
      <c r="AC6" s="310"/>
      <c r="AD6" s="310"/>
      <c r="AE6" s="310"/>
      <c r="AF6" s="311"/>
      <c r="AG6" s="304" t="s">
        <v>56</v>
      </c>
      <c r="AH6" s="306" t="s">
        <v>57</v>
      </c>
      <c r="AI6" s="306" t="s">
        <v>58</v>
      </c>
      <c r="AJ6" s="306" t="s">
        <v>154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197">
        <v>24</v>
      </c>
      <c r="D7" s="197">
        <v>25</v>
      </c>
      <c r="E7" s="197">
        <v>26</v>
      </c>
      <c r="F7" s="197">
        <v>27</v>
      </c>
      <c r="G7" s="197">
        <v>28</v>
      </c>
      <c r="H7" s="197">
        <v>31</v>
      </c>
      <c r="I7" s="197">
        <v>1</v>
      </c>
      <c r="J7" s="197">
        <v>2</v>
      </c>
      <c r="K7" s="197">
        <v>3</v>
      </c>
      <c r="L7" s="197">
        <v>4</v>
      </c>
      <c r="M7" s="197">
        <v>7</v>
      </c>
      <c r="N7" s="197">
        <v>8</v>
      </c>
      <c r="O7" s="197">
        <v>9</v>
      </c>
      <c r="P7" s="197">
        <v>10</v>
      </c>
      <c r="Q7" s="197">
        <v>11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  <c r="W7" s="197">
        <v>21</v>
      </c>
      <c r="X7" s="197">
        <v>22</v>
      </c>
      <c r="Y7" s="197">
        <v>23</v>
      </c>
      <c r="Z7" s="197">
        <v>24</v>
      </c>
      <c r="AA7" s="197">
        <v>25</v>
      </c>
      <c r="AB7" s="197">
        <v>28</v>
      </c>
      <c r="AC7" s="197">
        <v>29</v>
      </c>
      <c r="AD7" s="197">
        <v>30</v>
      </c>
      <c r="AE7" s="197">
        <v>31</v>
      </c>
      <c r="AF7" s="197">
        <v>1</v>
      </c>
      <c r="AG7" s="312"/>
      <c r="AH7" s="313"/>
      <c r="AI7" s="313"/>
      <c r="AJ7" s="309"/>
      <c r="AK7" s="18" t="s">
        <v>59</v>
      </c>
    </row>
    <row r="8" spans="1:37" ht="21" customHeight="1" thickBot="1" x14ac:dyDescent="0.6">
      <c r="A8" s="300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8"/>
      <c r="Q8" s="208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8"/>
      <c r="AD8" s="208"/>
      <c r="AE8" s="207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จีรศักดิ์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ทนุธรรม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ธเนศพล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ธีรภัทร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นรภัทร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นันทวัฒน์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ปวรุตม์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พนธกร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ภานุวัฒน์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ภานุวิชญ์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ภานุสรณ์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วชิรพล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วีรภัทร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สัญญา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สิทธิชัย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เสฏฐวุฒิ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อภิรักษ์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ธนกฤต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สหรัฐ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กนกมณี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จุฑามาศ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ชัชฎาภรณ์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นริศรา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ปิยะวรรณ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6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2">
        <f>Time1!B35</f>
        <v>27</v>
      </c>
      <c r="B35" s="163" t="str">
        <f>Time1!E35</f>
        <v>พิมพกานต์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6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>
        <f>Time1!B36</f>
        <v>28</v>
      </c>
      <c r="B36" s="163" t="str">
        <f>Time1!E36</f>
        <v>ภัทรวดี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6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>
        <f>Time1!B37</f>
        <v>29</v>
      </c>
      <c r="B37" s="163" t="str">
        <f>Time1!E37</f>
        <v>รัตนา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6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>
        <f>Time1!B38</f>
        <v>30</v>
      </c>
      <c r="B38" s="163" t="str">
        <f>Time1!E38</f>
        <v>วิลาศิณี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>
        <f>Time1!B39</f>
        <v>31</v>
      </c>
      <c r="B39" s="163" t="str">
        <f>Time1!E39</f>
        <v>สุนิษา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>
        <f>Time1!B40</f>
        <v>32</v>
      </c>
      <c r="B40" s="163" t="str">
        <f>Time1!E40</f>
        <v>อริสา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 t="str">
        <f>Time1!B41</f>
        <v xml:space="preserve"> </v>
      </c>
      <c r="B41" s="163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6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 t="str">
        <f>Time1!B42</f>
        <v xml:space="preserve"> </v>
      </c>
      <c r="B42" s="163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6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 t="str">
        <f>Time1!B43</f>
        <v xml:space="preserve"> </v>
      </c>
      <c r="B43" s="163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2" t="str">
        <f>Time1!B44</f>
        <v xml:space="preserve"> </v>
      </c>
      <c r="B44" s="163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6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2"/>
      <c r="B45" s="16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6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2"/>
      <c r="B46" s="16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5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0"/>
      <c r="AA1" s="110" t="s">
        <v>54</v>
      </c>
      <c r="AB1" s="107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7">
        <f>Time1!C3</f>
        <v>0</v>
      </c>
      <c r="D3" s="325"/>
      <c r="E3" s="325"/>
      <c r="F3" s="325"/>
      <c r="G3" s="325"/>
      <c r="H3" s="292" t="s">
        <v>0</v>
      </c>
      <c r="I3" s="326"/>
      <c r="J3" s="326"/>
      <c r="K3" s="326"/>
      <c r="L3" s="326"/>
      <c r="M3" s="287">
        <f>Time1!F3</f>
        <v>0</v>
      </c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111"/>
      <c r="AA3" s="112" t="s">
        <v>47</v>
      </c>
      <c r="AB3" s="113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20">
        <v>20</v>
      </c>
      <c r="S5" s="321"/>
      <c r="T5" s="321"/>
      <c r="U5" s="321"/>
      <c r="V5" s="322"/>
      <c r="W5" s="323" t="s">
        <v>55</v>
      </c>
      <c r="X5" s="323"/>
      <c r="Y5" s="323"/>
      <c r="Z5" s="323"/>
      <c r="AA5" s="323"/>
      <c r="AB5" s="324"/>
    </row>
    <row r="6" spans="1:28" ht="21" customHeight="1" x14ac:dyDescent="0.55000000000000004">
      <c r="A6" s="299"/>
      <c r="B6" s="62" t="s">
        <v>50</v>
      </c>
      <c r="C6" s="288" t="s">
        <v>271</v>
      </c>
      <c r="D6" s="310"/>
      <c r="E6" s="310"/>
      <c r="F6" s="310"/>
      <c r="G6" s="311"/>
      <c r="H6" s="288" t="s">
        <v>271</v>
      </c>
      <c r="I6" s="310"/>
      <c r="J6" s="310"/>
      <c r="K6" s="310"/>
      <c r="L6" s="311"/>
      <c r="M6" s="288" t="s">
        <v>271</v>
      </c>
      <c r="N6" s="310"/>
      <c r="O6" s="310"/>
      <c r="P6" s="310"/>
      <c r="Q6" s="311"/>
      <c r="R6" s="288" t="s">
        <v>271</v>
      </c>
      <c r="S6" s="310"/>
      <c r="T6" s="310"/>
      <c r="U6" s="310"/>
      <c r="V6" s="311"/>
      <c r="W6" s="318" t="s">
        <v>56</v>
      </c>
      <c r="X6" s="314" t="s">
        <v>57</v>
      </c>
      <c r="Y6" s="314" t="s">
        <v>58</v>
      </c>
      <c r="Z6" s="314" t="s">
        <v>154</v>
      </c>
      <c r="AA6" s="114" t="s">
        <v>63</v>
      </c>
      <c r="AB6" s="316" t="s">
        <v>60</v>
      </c>
    </row>
    <row r="7" spans="1:28" ht="21" customHeight="1" x14ac:dyDescent="0.55000000000000004">
      <c r="A7" s="299"/>
      <c r="B7" s="62" t="s">
        <v>51</v>
      </c>
      <c r="C7" s="197">
        <v>4</v>
      </c>
      <c r="D7" s="197">
        <v>5</v>
      </c>
      <c r="E7" s="197">
        <v>6</v>
      </c>
      <c r="F7" s="197">
        <v>7</v>
      </c>
      <c r="G7" s="197">
        <v>8</v>
      </c>
      <c r="H7" s="197">
        <v>11</v>
      </c>
      <c r="I7" s="197">
        <v>12</v>
      </c>
      <c r="J7" s="197">
        <v>13</v>
      </c>
      <c r="K7" s="197">
        <v>14</v>
      </c>
      <c r="L7" s="197">
        <v>15</v>
      </c>
      <c r="M7" s="197">
        <v>18</v>
      </c>
      <c r="N7" s="197">
        <v>19</v>
      </c>
      <c r="O7" s="197">
        <v>20</v>
      </c>
      <c r="P7" s="197">
        <v>21</v>
      </c>
      <c r="Q7" s="197">
        <v>22</v>
      </c>
      <c r="R7" s="197">
        <v>25</v>
      </c>
      <c r="S7" s="197">
        <v>26</v>
      </c>
      <c r="T7" s="197">
        <v>27</v>
      </c>
      <c r="U7" s="197">
        <v>28</v>
      </c>
      <c r="V7" s="197">
        <v>29</v>
      </c>
      <c r="W7" s="319"/>
      <c r="X7" s="315"/>
      <c r="Y7" s="315"/>
      <c r="Z7" s="315"/>
      <c r="AA7" s="115" t="s">
        <v>59</v>
      </c>
      <c r="AB7" s="316"/>
    </row>
    <row r="8" spans="1:28" ht="21" customHeight="1" thickBot="1" x14ac:dyDescent="0.6">
      <c r="A8" s="300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7"/>
      <c r="O8" s="207"/>
      <c r="P8" s="207"/>
      <c r="Q8" s="207"/>
      <c r="R8" s="207"/>
      <c r="S8" s="207"/>
      <c r="T8" s="207"/>
      <c r="U8" s="207"/>
      <c r="V8" s="209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17"/>
    </row>
    <row r="9" spans="1:28" ht="19.899999999999999" customHeight="1" x14ac:dyDescent="0.55000000000000004">
      <c r="A9" s="164">
        <f>Time1!B9</f>
        <v>1</v>
      </c>
      <c r="B9" s="165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5"/>
      <c r="O9" s="165"/>
      <c r="P9" s="165"/>
      <c r="Q9" s="165"/>
      <c r="R9" s="165"/>
      <c r="S9" s="165"/>
      <c r="T9" s="165"/>
      <c r="U9" s="165"/>
      <c r="V9" s="166"/>
      <c r="W9" s="167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9">
        <f>SUM(C9:V9)+Time1!AF9+Time2!AK9+Time3!AK9</f>
        <v>0</v>
      </c>
      <c r="AB9" s="168" t="e">
        <f>AA9*100/AA8</f>
        <v>#DIV/0!</v>
      </c>
    </row>
    <row r="10" spans="1:28" ht="19.899999999999999" customHeight="1" x14ac:dyDescent="0.55000000000000004">
      <c r="A10" s="169">
        <f>Time1!B10</f>
        <v>2</v>
      </c>
      <c r="B10" s="50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0"/>
      <c r="W10" s="17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47" t="e">
        <f>AA10*100/AA8</f>
        <v>#DIV/0!</v>
      </c>
    </row>
    <row r="11" spans="1:28" ht="19.899999999999999" customHeight="1" x14ac:dyDescent="0.55000000000000004">
      <c r="A11" s="169">
        <f>Time1!B11</f>
        <v>3</v>
      </c>
      <c r="B11" s="50" t="str">
        <f>Time1!E11</f>
        <v>จีรศักดิ์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0"/>
      <c r="W11" s="17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47" t="e">
        <f>AA11*100/AA8</f>
        <v>#DIV/0!</v>
      </c>
    </row>
    <row r="12" spans="1:28" ht="19.899999999999999" customHeight="1" x14ac:dyDescent="0.55000000000000004">
      <c r="A12" s="169">
        <f>Time1!B12</f>
        <v>4</v>
      </c>
      <c r="B12" s="50" t="str">
        <f>Time1!E12</f>
        <v>ทนุธรรม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0"/>
      <c r="W12" s="17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47" t="e">
        <f>AA12*100/AA11</f>
        <v>#DIV/0!</v>
      </c>
    </row>
    <row r="13" spans="1:28" ht="19.899999999999999" customHeight="1" x14ac:dyDescent="0.55000000000000004">
      <c r="A13" s="169">
        <f>Time1!B13</f>
        <v>5</v>
      </c>
      <c r="B13" s="50" t="str">
        <f>Time1!E13</f>
        <v>ธเนศพล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0"/>
      <c r="W13" s="17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47" t="e">
        <f>AA13*100/AA8</f>
        <v>#DIV/0!</v>
      </c>
    </row>
    <row r="14" spans="1:28" ht="19.899999999999999" customHeight="1" x14ac:dyDescent="0.55000000000000004">
      <c r="A14" s="169">
        <f>Time1!B14</f>
        <v>6</v>
      </c>
      <c r="B14" s="50" t="str">
        <f>Time1!E14</f>
        <v>ธีรภัทร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0"/>
      <c r="W14" s="17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47" t="e">
        <f>AA14*100/AA8</f>
        <v>#DIV/0!</v>
      </c>
    </row>
    <row r="15" spans="1:28" ht="19.899999999999999" customHeight="1" x14ac:dyDescent="0.55000000000000004">
      <c r="A15" s="169">
        <f>Time1!B15</f>
        <v>7</v>
      </c>
      <c r="B15" s="50" t="str">
        <f>Time1!E15</f>
        <v>นรภัทร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0"/>
      <c r="W15" s="17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47" t="e">
        <f>AA15*100/AA8</f>
        <v>#DIV/0!</v>
      </c>
    </row>
    <row r="16" spans="1:28" ht="19.899999999999999" customHeight="1" x14ac:dyDescent="0.55000000000000004">
      <c r="A16" s="169">
        <f>Time1!B16</f>
        <v>8</v>
      </c>
      <c r="B16" s="50" t="str">
        <f>Time1!E16</f>
        <v>นันทวัฒน์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0"/>
      <c r="W16" s="17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47" t="e">
        <f>AA16*100/AA15</f>
        <v>#DIV/0!</v>
      </c>
    </row>
    <row r="17" spans="1:28" ht="19.899999999999999" customHeight="1" x14ac:dyDescent="0.55000000000000004">
      <c r="A17" s="169">
        <f>Time1!B17</f>
        <v>9</v>
      </c>
      <c r="B17" s="50" t="str">
        <f>Time1!E17</f>
        <v>ปวรุตม์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0"/>
      <c r="W17" s="17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47" t="e">
        <f>AA17*100/AA8</f>
        <v>#DIV/0!</v>
      </c>
    </row>
    <row r="18" spans="1:28" ht="19.899999999999999" customHeight="1" x14ac:dyDescent="0.55000000000000004">
      <c r="A18" s="169">
        <f>Time1!B18</f>
        <v>10</v>
      </c>
      <c r="B18" s="50" t="str">
        <f>Time1!E18</f>
        <v>พนธกร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0"/>
      <c r="W18" s="17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47" t="e">
        <f>AA18*100/AA8</f>
        <v>#DIV/0!</v>
      </c>
    </row>
    <row r="19" spans="1:28" ht="19.899999999999999" customHeight="1" x14ac:dyDescent="0.55000000000000004">
      <c r="A19" s="169">
        <f>Time1!B19</f>
        <v>11</v>
      </c>
      <c r="B19" s="50" t="str">
        <f>Time1!E19</f>
        <v>ภานุวัฒน์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0"/>
      <c r="W19" s="17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47" t="e">
        <f>AA19*100/AA8</f>
        <v>#DIV/0!</v>
      </c>
    </row>
    <row r="20" spans="1:28" ht="19.899999999999999" customHeight="1" x14ac:dyDescent="0.55000000000000004">
      <c r="A20" s="169">
        <f>Time1!B20</f>
        <v>12</v>
      </c>
      <c r="B20" s="50" t="str">
        <f>Time1!E20</f>
        <v>ภานุวิชญ์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0"/>
      <c r="W20" s="17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47" t="e">
        <f>AA20*100/AA8</f>
        <v>#DIV/0!</v>
      </c>
    </row>
    <row r="21" spans="1:28" ht="19.899999999999999" customHeight="1" x14ac:dyDescent="0.55000000000000004">
      <c r="A21" s="169">
        <f>Time1!B21</f>
        <v>13</v>
      </c>
      <c r="B21" s="50" t="str">
        <f>Time1!E21</f>
        <v>ภานุสรณ์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0"/>
      <c r="W21" s="17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47" t="e">
        <f>AA21*100/AA8</f>
        <v>#DIV/0!</v>
      </c>
    </row>
    <row r="22" spans="1:28" ht="19.899999999999999" customHeight="1" x14ac:dyDescent="0.55000000000000004">
      <c r="A22" s="169">
        <f>Time1!B22</f>
        <v>14</v>
      </c>
      <c r="B22" s="50" t="str">
        <f>Time1!E22</f>
        <v>วชิรพล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0"/>
      <c r="W22" s="17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47" t="e">
        <f>AA22*100/AA8</f>
        <v>#DIV/0!</v>
      </c>
    </row>
    <row r="23" spans="1:28" ht="19.899999999999999" customHeight="1" x14ac:dyDescent="0.55000000000000004">
      <c r="A23" s="169">
        <f>Time1!B23</f>
        <v>15</v>
      </c>
      <c r="B23" s="50" t="str">
        <f>Time1!E23</f>
        <v>วีรภัทร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0"/>
      <c r="W23" s="17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47" t="e">
        <f>AA23*100/AA22</f>
        <v>#DIV/0!</v>
      </c>
    </row>
    <row r="24" spans="1:28" ht="19.899999999999999" customHeight="1" x14ac:dyDescent="0.55000000000000004">
      <c r="A24" s="169">
        <f>Time1!B24</f>
        <v>16</v>
      </c>
      <c r="B24" s="50" t="str">
        <f>Time1!E24</f>
        <v>สัญญา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0"/>
      <c r="W24" s="17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47" t="e">
        <f>AA24*100/AA8</f>
        <v>#DIV/0!</v>
      </c>
    </row>
    <row r="25" spans="1:28" ht="19.899999999999999" customHeight="1" x14ac:dyDescent="0.55000000000000004">
      <c r="A25" s="169">
        <f>Time1!B25</f>
        <v>17</v>
      </c>
      <c r="B25" s="50" t="str">
        <f>Time1!E25</f>
        <v>สิทธิชัย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0"/>
      <c r="W25" s="17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47" t="e">
        <f>AA25*100/AA8</f>
        <v>#DIV/0!</v>
      </c>
    </row>
    <row r="26" spans="1:28" ht="19.899999999999999" customHeight="1" x14ac:dyDescent="0.55000000000000004">
      <c r="A26" s="169">
        <f>Time1!B26</f>
        <v>18</v>
      </c>
      <c r="B26" s="50" t="str">
        <f>Time1!E26</f>
        <v>เสฏฐวุฒิ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0"/>
      <c r="W26" s="17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47" t="e">
        <f>AA26*100/AA8</f>
        <v>#DIV/0!</v>
      </c>
    </row>
    <row r="27" spans="1:28" ht="19.899999999999999" customHeight="1" x14ac:dyDescent="0.55000000000000004">
      <c r="A27" s="169">
        <f>Time1!B27</f>
        <v>19</v>
      </c>
      <c r="B27" s="50" t="str">
        <f>Time1!E27</f>
        <v>อภิรักษ์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0"/>
      <c r="W27" s="17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47" t="e">
        <f>AA27*100/AA8</f>
        <v>#DIV/0!</v>
      </c>
    </row>
    <row r="28" spans="1:28" ht="19.899999999999999" customHeight="1" x14ac:dyDescent="0.55000000000000004">
      <c r="A28" s="169">
        <f>Time1!B28</f>
        <v>20</v>
      </c>
      <c r="B28" s="50" t="str">
        <f>Time1!E28</f>
        <v>ธนกฤต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0"/>
      <c r="W28" s="17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47" t="e">
        <f>AA28*100/AA8</f>
        <v>#DIV/0!</v>
      </c>
    </row>
    <row r="29" spans="1:28" ht="19.899999999999999" customHeight="1" x14ac:dyDescent="0.55000000000000004">
      <c r="A29" s="169">
        <f>Time1!B29</f>
        <v>21</v>
      </c>
      <c r="B29" s="50" t="str">
        <f>Time1!E29</f>
        <v>สหรัฐ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0"/>
      <c r="W29" s="17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47" t="e">
        <f>AA29*100/AA8</f>
        <v>#DIV/0!</v>
      </c>
    </row>
    <row r="30" spans="1:28" ht="19.899999999999999" customHeight="1" x14ac:dyDescent="0.55000000000000004">
      <c r="A30" s="169">
        <f>Time1!B30</f>
        <v>22</v>
      </c>
      <c r="B30" s="50" t="str">
        <f>Time1!E30</f>
        <v>กนกมณี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0"/>
      <c r="W30" s="17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84" t="e">
        <f>AA30*100/AA8</f>
        <v>#DIV/0!</v>
      </c>
    </row>
    <row r="31" spans="1:28" ht="19.899999999999999" customHeight="1" x14ac:dyDescent="0.55000000000000004">
      <c r="A31" s="169">
        <f>Time1!B31</f>
        <v>23</v>
      </c>
      <c r="B31" s="50" t="str">
        <f>Time1!E31</f>
        <v>จุฑามาศ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0"/>
      <c r="W31" s="17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84" t="e">
        <f>AA31*100/AA8</f>
        <v>#DIV/0!</v>
      </c>
    </row>
    <row r="32" spans="1:28" ht="19.899999999999999" customHeight="1" x14ac:dyDescent="0.55000000000000004">
      <c r="A32" s="169">
        <f>Time1!B32</f>
        <v>24</v>
      </c>
      <c r="B32" s="50" t="str">
        <f>Time1!E32</f>
        <v>ชัชฎาภรณ์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0"/>
      <c r="W32" s="17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84" t="e">
        <f>AA32*100/AA8</f>
        <v>#DIV/0!</v>
      </c>
    </row>
    <row r="33" spans="1:28" ht="19.899999999999999" customHeight="1" x14ac:dyDescent="0.55000000000000004">
      <c r="A33" s="169">
        <f>Time1!B33</f>
        <v>25</v>
      </c>
      <c r="B33" s="50" t="str">
        <f>Time1!E33</f>
        <v>นริศรา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0"/>
      <c r="W33" s="17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84" t="e">
        <f>AA33*100/AA8</f>
        <v>#DIV/0!</v>
      </c>
    </row>
    <row r="34" spans="1:28" ht="19.899999999999999" customHeight="1" x14ac:dyDescent="0.55000000000000004">
      <c r="A34" s="169">
        <f>Time1!B34</f>
        <v>26</v>
      </c>
      <c r="B34" s="50" t="str">
        <f>Time1!E34</f>
        <v>ปิยะวรรณ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0"/>
      <c r="W34" s="17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84" t="e">
        <f>AA34*100/AA8</f>
        <v>#DIV/0!</v>
      </c>
    </row>
    <row r="35" spans="1:28" ht="19.899999999999999" customHeight="1" x14ac:dyDescent="0.55000000000000004">
      <c r="A35" s="169">
        <f>Time1!B35</f>
        <v>27</v>
      </c>
      <c r="B35" s="50" t="str">
        <f>Time1!E35</f>
        <v>พิมพกานต์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0"/>
      <c r="W35" s="171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84" t="e">
        <f>AA35*100/AA8</f>
        <v>#DIV/0!</v>
      </c>
    </row>
    <row r="36" spans="1:28" ht="19.899999999999999" customHeight="1" x14ac:dyDescent="0.55000000000000004">
      <c r="A36" s="169">
        <f>Time1!B36</f>
        <v>28</v>
      </c>
      <c r="B36" s="50" t="str">
        <f>Time1!E36</f>
        <v>ภัทรวดี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0"/>
      <c r="W36" s="171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84" t="e">
        <f>AA36*100/AA8</f>
        <v>#DIV/0!</v>
      </c>
    </row>
    <row r="37" spans="1:28" ht="19.899999999999999" customHeight="1" x14ac:dyDescent="0.55000000000000004">
      <c r="A37" s="169">
        <f>Time1!B37</f>
        <v>29</v>
      </c>
      <c r="B37" s="50" t="str">
        <f>Time1!E37</f>
        <v>รัตนา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0"/>
      <c r="W37" s="171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84" t="e">
        <f>AA37*100/AA8</f>
        <v>#DIV/0!</v>
      </c>
    </row>
    <row r="38" spans="1:28" ht="19.899999999999999" customHeight="1" x14ac:dyDescent="0.55000000000000004">
      <c r="A38" s="169">
        <f>Time1!B38</f>
        <v>30</v>
      </c>
      <c r="B38" s="50" t="str">
        <f>Time1!E38</f>
        <v>วิลาศิณี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0"/>
      <c r="W38" s="171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1">
        <f>SUM(C38:V38)+Time1!AF38+Time2!AK38+Time3!AK38</f>
        <v>0</v>
      </c>
      <c r="AB38" s="184" t="e">
        <f>AA38*100/AA8</f>
        <v>#DIV/0!</v>
      </c>
    </row>
    <row r="39" spans="1:28" ht="19.899999999999999" customHeight="1" x14ac:dyDescent="0.55000000000000004">
      <c r="A39" s="169">
        <f>Time1!B39</f>
        <v>31</v>
      </c>
      <c r="B39" s="50" t="str">
        <f>Time1!E39</f>
        <v>สุนิษา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0"/>
      <c r="W39" s="171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1">
        <f>SUM(C39:V39)+Time1!AF39+Time2!AK39+Time3!AK39</f>
        <v>0</v>
      </c>
      <c r="AB39" s="189" t="e">
        <f>AA39*100/AA8</f>
        <v>#DIV/0!</v>
      </c>
    </row>
    <row r="40" spans="1:28" ht="19.899999999999999" customHeight="1" x14ac:dyDescent="0.55000000000000004">
      <c r="A40" s="169">
        <f>Time1!B40</f>
        <v>32</v>
      </c>
      <c r="B40" s="50" t="str">
        <f>Time1!E40</f>
        <v>อริสา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0"/>
      <c r="W40" s="171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1">
        <f>SUM(C40:V40)+Time1!AF40+Time2!AK40+Time3!AK40</f>
        <v>0</v>
      </c>
      <c r="AB40" s="189" t="e">
        <f>AA40*100/AA8</f>
        <v>#DIV/0!</v>
      </c>
    </row>
    <row r="41" spans="1:28" ht="19.899999999999999" customHeight="1" x14ac:dyDescent="0.55000000000000004">
      <c r="A41" s="169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0"/>
      <c r="W41" s="171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1">
        <f>SUM(C41:V41)+Time1!AF41+Time2!AK41+Time3!AK41</f>
        <v>0</v>
      </c>
      <c r="AB41" s="189" t="e">
        <f>AA41*100/AA8</f>
        <v>#DIV/0!</v>
      </c>
    </row>
    <row r="42" spans="1:28" ht="19.899999999999999" customHeight="1" x14ac:dyDescent="0.55000000000000004">
      <c r="A42" s="169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0"/>
      <c r="W42" s="171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1">
        <f>SUM(C42:V42)+Time1!AF42+Time2!AK42+Time3!AK42</f>
        <v>0</v>
      </c>
      <c r="AB42" s="189" t="e">
        <f>AA42*100/AA8</f>
        <v>#DIV/0!</v>
      </c>
    </row>
    <row r="43" spans="1:28" ht="19.899999999999999" customHeight="1" x14ac:dyDescent="0.55000000000000004">
      <c r="A43" s="169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0"/>
      <c r="W43" s="171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1">
        <f>SUM(C43:V43)+Time1!AF43+Time2!AK43+Time3!AK43</f>
        <v>0</v>
      </c>
      <c r="AB43" s="189" t="e">
        <f>AA43*100/AA8</f>
        <v>#DIV/0!</v>
      </c>
    </row>
    <row r="44" spans="1:28" ht="19.899999999999999" customHeight="1" x14ac:dyDescent="0.55000000000000004">
      <c r="A44" s="169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0"/>
      <c r="W44" s="171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1">
        <f>SUM(C44:V44)+Time1!AF44+Time2!AK44+Time3!AK44</f>
        <v>0</v>
      </c>
      <c r="AB44" s="189" t="e">
        <f>AA44*100/AA8</f>
        <v>#DIV/0!</v>
      </c>
    </row>
    <row r="45" spans="1:28" ht="19.899999999999999" customHeight="1" x14ac:dyDescent="0.55000000000000004">
      <c r="A45" s="169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0"/>
      <c r="W45" s="171"/>
      <c r="X45" s="49"/>
      <c r="Y45" s="49"/>
      <c r="Z45" s="49"/>
      <c r="AA45" s="121"/>
      <c r="AB45" s="189"/>
    </row>
    <row r="46" spans="1:28" ht="19.899999999999999" customHeight="1" x14ac:dyDescent="0.55000000000000004">
      <c r="A46" s="169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0"/>
      <c r="W46" s="171"/>
      <c r="X46" s="49"/>
      <c r="Y46" s="49"/>
      <c r="Z46" s="49"/>
      <c r="AA46" s="121"/>
      <c r="AB46" s="189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8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8" ht="21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92" t="s">
        <v>0</v>
      </c>
      <c r="H3" s="292"/>
      <c r="I3" s="292"/>
      <c r="J3" s="292"/>
      <c r="K3" s="292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2" t="s">
        <v>47</v>
      </c>
      <c r="AB3" s="292"/>
      <c r="AC3" s="292" t="str">
        <f>Time1!X3</f>
        <v>1</v>
      </c>
      <c r="AD3" s="292"/>
      <c r="AE3" s="292"/>
    </row>
    <row r="4" spans="1:38" ht="21" customHeight="1" thickBot="1" x14ac:dyDescent="0.6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</row>
    <row r="5" spans="1:38" ht="21" customHeight="1" x14ac:dyDescent="0.55000000000000004">
      <c r="A5" s="297" t="s">
        <v>8</v>
      </c>
      <c r="B5" s="60" t="s">
        <v>67</v>
      </c>
      <c r="C5" s="333">
        <v>1</v>
      </c>
      <c r="D5" s="334"/>
      <c r="E5" s="334"/>
      <c r="F5" s="335"/>
      <c r="G5" s="333">
        <v>2</v>
      </c>
      <c r="H5" s="334"/>
      <c r="I5" s="334"/>
      <c r="J5" s="334"/>
      <c r="K5" s="335"/>
      <c r="L5" s="333">
        <v>3</v>
      </c>
      <c r="M5" s="334"/>
      <c r="N5" s="334"/>
      <c r="O5" s="334"/>
      <c r="P5" s="335"/>
      <c r="Q5" s="333">
        <v>4</v>
      </c>
      <c r="R5" s="334"/>
      <c r="S5" s="334"/>
      <c r="T5" s="334"/>
      <c r="U5" s="335"/>
      <c r="V5" s="333">
        <v>5</v>
      </c>
      <c r="W5" s="334"/>
      <c r="X5" s="334"/>
      <c r="Y5" s="334"/>
      <c r="Z5" s="335"/>
      <c r="AA5" s="333">
        <v>6</v>
      </c>
      <c r="AB5" s="334"/>
      <c r="AC5" s="334"/>
      <c r="AD5" s="334"/>
      <c r="AE5" s="335"/>
      <c r="AF5" s="301" t="s">
        <v>55</v>
      </c>
      <c r="AG5" s="302"/>
      <c r="AH5" s="302"/>
      <c r="AI5" s="302"/>
      <c r="AJ5" s="212"/>
      <c r="AK5" s="212"/>
      <c r="AL5" s="212"/>
    </row>
    <row r="6" spans="1:38" ht="21" customHeight="1" x14ac:dyDescent="0.55000000000000004">
      <c r="A6" s="299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304" t="s">
        <v>56</v>
      </c>
      <c r="AG6" s="306" t="s">
        <v>57</v>
      </c>
      <c r="AH6" s="306" t="s">
        <v>58</v>
      </c>
      <c r="AI6" s="210" t="s">
        <v>63</v>
      </c>
      <c r="AJ6" s="212"/>
      <c r="AK6" s="212"/>
      <c r="AL6" s="212"/>
    </row>
    <row r="7" spans="1:38" ht="21" customHeight="1" thickBot="1" x14ac:dyDescent="0.6">
      <c r="A7" s="299"/>
      <c r="B7" s="62" t="s">
        <v>70</v>
      </c>
      <c r="C7" s="198"/>
      <c r="D7" s="199"/>
      <c r="E7" s="200"/>
      <c r="F7" s="331" t="s">
        <v>87</v>
      </c>
      <c r="G7" s="63"/>
      <c r="H7" s="331"/>
      <c r="I7" s="331"/>
      <c r="J7" s="63"/>
      <c r="K7" s="331" t="s">
        <v>87</v>
      </c>
      <c r="L7" s="63"/>
      <c r="M7" s="331"/>
      <c r="N7" s="331"/>
      <c r="O7" s="63"/>
      <c r="P7" s="331" t="s">
        <v>87</v>
      </c>
      <c r="Q7" s="63"/>
      <c r="R7" s="63"/>
      <c r="S7" s="63"/>
      <c r="T7" s="63"/>
      <c r="U7" s="331" t="s">
        <v>87</v>
      </c>
      <c r="V7" s="63"/>
      <c r="W7" s="63"/>
      <c r="X7" s="63"/>
      <c r="Y7" s="63"/>
      <c r="Z7" s="331" t="s">
        <v>87</v>
      </c>
      <c r="AA7" s="63"/>
      <c r="AB7" s="63"/>
      <c r="AC7" s="63"/>
      <c r="AD7" s="63"/>
      <c r="AE7" s="331" t="s">
        <v>87</v>
      </c>
      <c r="AF7" s="305"/>
      <c r="AG7" s="307"/>
      <c r="AH7" s="307"/>
      <c r="AI7" s="10" t="s">
        <v>59</v>
      </c>
      <c r="AJ7" s="212"/>
      <c r="AK7" s="212"/>
      <c r="AL7" s="212"/>
    </row>
    <row r="8" spans="1:38" ht="21" customHeight="1" thickBot="1" x14ac:dyDescent="0.6">
      <c r="A8" s="300"/>
      <c r="B8" s="65" t="s">
        <v>68</v>
      </c>
      <c r="C8" s="201"/>
      <c r="D8" s="202"/>
      <c r="E8" s="203"/>
      <c r="F8" s="332"/>
      <c r="G8" s="65"/>
      <c r="H8" s="332"/>
      <c r="I8" s="332"/>
      <c r="J8" s="66"/>
      <c r="K8" s="332"/>
      <c r="L8" s="66"/>
      <c r="M8" s="332"/>
      <c r="N8" s="332"/>
      <c r="O8" s="66"/>
      <c r="P8" s="332"/>
      <c r="Q8" s="66"/>
      <c r="R8" s="66"/>
      <c r="S8" s="66"/>
      <c r="T8" s="66"/>
      <c r="U8" s="332"/>
      <c r="V8" s="66"/>
      <c r="W8" s="122"/>
      <c r="X8" s="66"/>
      <c r="Y8" s="66"/>
      <c r="Z8" s="332"/>
      <c r="AA8" s="66"/>
      <c r="AB8" s="66"/>
      <c r="AC8" s="122"/>
      <c r="AD8" s="66"/>
      <c r="AE8" s="33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2"/>
      <c r="AK8" s="212"/>
      <c r="AL8" s="212"/>
    </row>
    <row r="9" spans="1:38" ht="19.899999999999999" customHeight="1" x14ac:dyDescent="0.55000000000000004">
      <c r="A9" s="164">
        <f>Time1!B9</f>
        <v>1</v>
      </c>
      <c r="B9" s="165" t="str">
        <f>Time1!E9</f>
        <v>กณวรรธน์</v>
      </c>
      <c r="C9" s="213"/>
      <c r="D9" s="213"/>
      <c r="E9" s="213"/>
      <c r="F9" s="214">
        <f>SUM(C9:E9)</f>
        <v>0</v>
      </c>
      <c r="G9" s="215"/>
      <c r="H9" s="215"/>
      <c r="I9" s="215"/>
      <c r="J9" s="215"/>
      <c r="K9" s="216">
        <f>SUM(G9:J9)</f>
        <v>0</v>
      </c>
      <c r="L9" s="215"/>
      <c r="M9" s="215"/>
      <c r="N9" s="215"/>
      <c r="O9" s="215"/>
      <c r="P9" s="217">
        <f>SUM(L9:O9)</f>
        <v>0</v>
      </c>
      <c r="Q9" s="215"/>
      <c r="R9" s="215"/>
      <c r="S9" s="215"/>
      <c r="T9" s="215"/>
      <c r="U9" s="217">
        <f>SUM(Q9:T9)</f>
        <v>0</v>
      </c>
      <c r="V9" s="215"/>
      <c r="W9" s="215"/>
      <c r="X9" s="215"/>
      <c r="Y9" s="215"/>
      <c r="Z9" s="217">
        <f>SUM(V9:Y9)</f>
        <v>0</v>
      </c>
      <c r="AA9" s="215"/>
      <c r="AB9" s="215"/>
      <c r="AC9" s="215"/>
      <c r="AD9" s="215"/>
      <c r="AE9" s="218">
        <f>SUM(AA9:AD9)</f>
        <v>0</v>
      </c>
      <c r="AF9" s="219">
        <f t="shared" ref="AF9:AF37" si="0">COUNTIF(C9:AE9,"ข")*2</f>
        <v>0</v>
      </c>
      <c r="AG9" s="219">
        <f t="shared" ref="AG9:AG37" si="1">COUNTIF(C9:AF9,"ล")*2</f>
        <v>0</v>
      </c>
      <c r="AH9" s="219">
        <f t="shared" ref="AH9:AH37" si="2">COUNTIF(C9:AG9,"ป")*2</f>
        <v>0</v>
      </c>
      <c r="AI9" s="219">
        <f t="shared" ref="AI9:AI37" si="3">SUM(C9:AE9)</f>
        <v>0</v>
      </c>
      <c r="AJ9" s="212"/>
      <c r="AK9" s="212"/>
      <c r="AL9" s="212"/>
    </row>
    <row r="10" spans="1:38" ht="19.899999999999999" customHeight="1" x14ac:dyDescent="0.55000000000000004">
      <c r="A10" s="169">
        <f>Time1!B10</f>
        <v>2</v>
      </c>
      <c r="B10" s="50" t="str">
        <f>Time1!E10</f>
        <v>กิตติพงษ์</v>
      </c>
      <c r="C10" s="220"/>
      <c r="D10" s="220"/>
      <c r="E10" s="220"/>
      <c r="F10" s="221">
        <f>SUM(C10:E10)</f>
        <v>0</v>
      </c>
      <c r="G10" s="222"/>
      <c r="H10" s="222"/>
      <c r="I10" s="222"/>
      <c r="J10" s="222"/>
      <c r="K10" s="216">
        <f>SUM(G10:J10)</f>
        <v>0</v>
      </c>
      <c r="L10" s="222"/>
      <c r="M10" s="222"/>
      <c r="N10" s="222"/>
      <c r="O10" s="222"/>
      <c r="P10" s="216">
        <f>SUM(L10:O10)</f>
        <v>0</v>
      </c>
      <c r="Q10" s="222"/>
      <c r="R10" s="222"/>
      <c r="S10" s="222"/>
      <c r="T10" s="222"/>
      <c r="U10" s="216">
        <f>SUM(Q10:T10)</f>
        <v>0</v>
      </c>
      <c r="V10" s="222"/>
      <c r="W10" s="222"/>
      <c r="X10" s="222"/>
      <c r="Y10" s="222"/>
      <c r="Z10" s="216">
        <f>SUM(V10:Y10)</f>
        <v>0</v>
      </c>
      <c r="AA10" s="222"/>
      <c r="AB10" s="222"/>
      <c r="AC10" s="222"/>
      <c r="AD10" s="222"/>
      <c r="AE10" s="216">
        <f>SUM(AA10:AD10)</f>
        <v>0</v>
      </c>
      <c r="AF10" s="143">
        <f t="shared" si="0"/>
        <v>0</v>
      </c>
      <c r="AG10" s="143">
        <f t="shared" si="1"/>
        <v>0</v>
      </c>
      <c r="AH10" s="143">
        <f t="shared" si="2"/>
        <v>0</v>
      </c>
      <c r="AI10" s="143">
        <f t="shared" si="3"/>
        <v>0</v>
      </c>
      <c r="AJ10" s="212"/>
      <c r="AK10" s="212"/>
      <c r="AL10" s="212"/>
    </row>
    <row r="11" spans="1:38" ht="19.899999999999999" customHeight="1" x14ac:dyDescent="0.55000000000000004">
      <c r="A11" s="169">
        <f>Time1!B11</f>
        <v>3</v>
      </c>
      <c r="B11" s="50" t="str">
        <f>Time1!E11</f>
        <v>จีรศักดิ์</v>
      </c>
      <c r="C11" s="223"/>
      <c r="D11" s="220"/>
      <c r="E11" s="220"/>
      <c r="F11" s="221">
        <f>SUM(D11:E11)</f>
        <v>0</v>
      </c>
      <c r="G11" s="222"/>
      <c r="H11" s="222"/>
      <c r="I11" s="222"/>
      <c r="J11" s="222"/>
      <c r="K11" s="216">
        <f t="shared" ref="K11:K29" si="4">SUM(G11:J11)</f>
        <v>0</v>
      </c>
      <c r="L11" s="222"/>
      <c r="M11" s="222"/>
      <c r="N11" s="222"/>
      <c r="O11" s="222"/>
      <c r="P11" s="216">
        <f t="shared" ref="P11:P29" si="5">SUM(L11:O11)</f>
        <v>0</v>
      </c>
      <c r="Q11" s="222"/>
      <c r="R11" s="222"/>
      <c r="S11" s="222"/>
      <c r="T11" s="222"/>
      <c r="U11" s="216">
        <f t="shared" ref="U11:U29" si="6">SUM(Q11:T11)</f>
        <v>0</v>
      </c>
      <c r="V11" s="222"/>
      <c r="W11" s="222"/>
      <c r="X11" s="222"/>
      <c r="Y11" s="222"/>
      <c r="Z11" s="216">
        <f t="shared" ref="Z11:Z27" si="7">SUM(V11:Y11)</f>
        <v>0</v>
      </c>
      <c r="AA11" s="222"/>
      <c r="AB11" s="222"/>
      <c r="AC11" s="222"/>
      <c r="AD11" s="222"/>
      <c r="AE11" s="216">
        <f t="shared" ref="AE11:AE27" si="8">SUM(AA11:AD11)</f>
        <v>0</v>
      </c>
      <c r="AF11" s="143">
        <f>COUNTIF(D11:AE11,"ข")*2</f>
        <v>0</v>
      </c>
      <c r="AG11" s="143">
        <f>COUNTIF(D11:AF11,"ล")*2</f>
        <v>0</v>
      </c>
      <c r="AH11" s="143">
        <f>COUNTIF(D11:AG11,"ป")*2</f>
        <v>0</v>
      </c>
      <c r="AI11" s="143">
        <f>SUM(D11:AE11)</f>
        <v>0</v>
      </c>
      <c r="AJ11" s="212"/>
      <c r="AK11" s="212"/>
      <c r="AL11" s="212"/>
    </row>
    <row r="12" spans="1:38" ht="19.899999999999999" customHeight="1" x14ac:dyDescent="0.55000000000000004">
      <c r="A12" s="169">
        <f>Time1!B12</f>
        <v>4</v>
      </c>
      <c r="B12" s="50" t="str">
        <f>Time1!E12</f>
        <v>ทนุธรรม</v>
      </c>
      <c r="C12" s="224"/>
      <c r="D12" s="224"/>
      <c r="E12" s="224"/>
      <c r="F12" s="221">
        <f t="shared" ref="F12:F29" si="9">SUM(C12:E12)</f>
        <v>0</v>
      </c>
      <c r="G12" s="222"/>
      <c r="H12" s="222"/>
      <c r="I12" s="222"/>
      <c r="J12" s="222"/>
      <c r="K12" s="216">
        <f t="shared" si="4"/>
        <v>0</v>
      </c>
      <c r="L12" s="222"/>
      <c r="M12" s="222"/>
      <c r="N12" s="222"/>
      <c r="O12" s="222"/>
      <c r="P12" s="216">
        <f t="shared" si="5"/>
        <v>0</v>
      </c>
      <c r="Q12" s="222"/>
      <c r="R12" s="222"/>
      <c r="S12" s="222"/>
      <c r="T12" s="222"/>
      <c r="U12" s="216">
        <f t="shared" si="6"/>
        <v>0</v>
      </c>
      <c r="V12" s="222"/>
      <c r="W12" s="222"/>
      <c r="X12" s="222"/>
      <c r="Y12" s="222"/>
      <c r="Z12" s="216">
        <f t="shared" si="7"/>
        <v>0</v>
      </c>
      <c r="AA12" s="222"/>
      <c r="AB12" s="222"/>
      <c r="AC12" s="222"/>
      <c r="AD12" s="222"/>
      <c r="AE12" s="216">
        <f t="shared" si="8"/>
        <v>0</v>
      </c>
      <c r="AF12" s="143">
        <f t="shared" si="0"/>
        <v>0</v>
      </c>
      <c r="AG12" s="143">
        <f t="shared" si="1"/>
        <v>0</v>
      </c>
      <c r="AH12" s="143">
        <f t="shared" si="2"/>
        <v>0</v>
      </c>
      <c r="AI12" s="143">
        <f t="shared" si="3"/>
        <v>0</v>
      </c>
      <c r="AJ12" s="212"/>
      <c r="AK12" s="212"/>
      <c r="AL12" s="212"/>
    </row>
    <row r="13" spans="1:38" ht="19.899999999999999" customHeight="1" x14ac:dyDescent="0.55000000000000004">
      <c r="A13" s="169">
        <f>Time1!B13</f>
        <v>5</v>
      </c>
      <c r="B13" s="50" t="str">
        <f>Time1!E13</f>
        <v>ธเนศพล</v>
      </c>
      <c r="C13" s="220"/>
      <c r="D13" s="220"/>
      <c r="E13" s="220"/>
      <c r="F13" s="221">
        <f t="shared" si="9"/>
        <v>0</v>
      </c>
      <c r="G13" s="222"/>
      <c r="H13" s="222"/>
      <c r="I13" s="222"/>
      <c r="J13" s="222"/>
      <c r="K13" s="216">
        <f t="shared" si="4"/>
        <v>0</v>
      </c>
      <c r="L13" s="222"/>
      <c r="M13" s="222"/>
      <c r="N13" s="222"/>
      <c r="O13" s="222"/>
      <c r="P13" s="216">
        <f t="shared" si="5"/>
        <v>0</v>
      </c>
      <c r="Q13" s="222"/>
      <c r="R13" s="222"/>
      <c r="S13" s="222"/>
      <c r="T13" s="222"/>
      <c r="U13" s="216">
        <f t="shared" si="6"/>
        <v>0</v>
      </c>
      <c r="V13" s="222"/>
      <c r="W13" s="222"/>
      <c r="X13" s="222"/>
      <c r="Y13" s="222"/>
      <c r="Z13" s="216">
        <f t="shared" si="7"/>
        <v>0</v>
      </c>
      <c r="AA13" s="222"/>
      <c r="AB13" s="222"/>
      <c r="AC13" s="222"/>
      <c r="AD13" s="222"/>
      <c r="AE13" s="216">
        <f t="shared" si="8"/>
        <v>0</v>
      </c>
      <c r="AF13" s="143">
        <f t="shared" si="0"/>
        <v>0</v>
      </c>
      <c r="AG13" s="143">
        <f t="shared" si="1"/>
        <v>0</v>
      </c>
      <c r="AH13" s="143">
        <f t="shared" si="2"/>
        <v>0</v>
      </c>
      <c r="AI13" s="143">
        <f t="shared" si="3"/>
        <v>0</v>
      </c>
      <c r="AJ13" s="212"/>
      <c r="AK13" s="212"/>
      <c r="AL13" s="212"/>
    </row>
    <row r="14" spans="1:38" ht="19.899999999999999" customHeight="1" x14ac:dyDescent="0.55000000000000004">
      <c r="A14" s="169">
        <f>Time1!B14</f>
        <v>6</v>
      </c>
      <c r="B14" s="50" t="str">
        <f>Time1!E14</f>
        <v>ธีรภัทร</v>
      </c>
      <c r="C14" s="220"/>
      <c r="D14" s="220"/>
      <c r="E14" s="220"/>
      <c r="F14" s="221">
        <f t="shared" si="9"/>
        <v>0</v>
      </c>
      <c r="G14" s="222"/>
      <c r="H14" s="222"/>
      <c r="I14" s="222"/>
      <c r="J14" s="222"/>
      <c r="K14" s="216">
        <f t="shared" si="4"/>
        <v>0</v>
      </c>
      <c r="L14" s="222"/>
      <c r="M14" s="222"/>
      <c r="N14" s="222"/>
      <c r="O14" s="222"/>
      <c r="P14" s="216">
        <f t="shared" si="5"/>
        <v>0</v>
      </c>
      <c r="Q14" s="222"/>
      <c r="R14" s="222"/>
      <c r="S14" s="222"/>
      <c r="T14" s="222"/>
      <c r="U14" s="216">
        <f t="shared" si="6"/>
        <v>0</v>
      </c>
      <c r="V14" s="222"/>
      <c r="W14" s="222"/>
      <c r="X14" s="222"/>
      <c r="Y14" s="222"/>
      <c r="Z14" s="216">
        <f t="shared" si="7"/>
        <v>0</v>
      </c>
      <c r="AA14" s="222"/>
      <c r="AB14" s="222"/>
      <c r="AC14" s="222"/>
      <c r="AD14" s="222"/>
      <c r="AE14" s="216">
        <f t="shared" si="8"/>
        <v>0</v>
      </c>
      <c r="AF14" s="143">
        <f t="shared" si="0"/>
        <v>0</v>
      </c>
      <c r="AG14" s="143">
        <f t="shared" si="1"/>
        <v>0</v>
      </c>
      <c r="AH14" s="143">
        <f t="shared" si="2"/>
        <v>0</v>
      </c>
      <c r="AI14" s="143">
        <f t="shared" si="3"/>
        <v>0</v>
      </c>
      <c r="AJ14" s="212"/>
      <c r="AK14" s="212"/>
      <c r="AL14" s="212"/>
    </row>
    <row r="15" spans="1:38" ht="19.899999999999999" customHeight="1" x14ac:dyDescent="0.55000000000000004">
      <c r="A15" s="169">
        <f>Time1!B15</f>
        <v>7</v>
      </c>
      <c r="B15" s="50" t="str">
        <f>Time1!E15</f>
        <v>นรภัทร</v>
      </c>
      <c r="C15" s="220"/>
      <c r="D15" s="220"/>
      <c r="E15" s="220"/>
      <c r="F15" s="221">
        <f t="shared" si="9"/>
        <v>0</v>
      </c>
      <c r="G15" s="222"/>
      <c r="H15" s="222"/>
      <c r="I15" s="222"/>
      <c r="J15" s="222"/>
      <c r="K15" s="216">
        <f t="shared" si="4"/>
        <v>0</v>
      </c>
      <c r="L15" s="222"/>
      <c r="M15" s="222"/>
      <c r="N15" s="222"/>
      <c r="O15" s="222"/>
      <c r="P15" s="216">
        <f t="shared" si="5"/>
        <v>0</v>
      </c>
      <c r="Q15" s="222"/>
      <c r="R15" s="222"/>
      <c r="S15" s="222"/>
      <c r="T15" s="222"/>
      <c r="U15" s="216">
        <f t="shared" si="6"/>
        <v>0</v>
      </c>
      <c r="V15" s="222"/>
      <c r="W15" s="222"/>
      <c r="X15" s="222"/>
      <c r="Y15" s="222"/>
      <c r="Z15" s="216">
        <f t="shared" si="7"/>
        <v>0</v>
      </c>
      <c r="AA15" s="222"/>
      <c r="AB15" s="222"/>
      <c r="AC15" s="222"/>
      <c r="AD15" s="222"/>
      <c r="AE15" s="216">
        <f t="shared" si="8"/>
        <v>0</v>
      </c>
      <c r="AF15" s="143">
        <f t="shared" si="0"/>
        <v>0</v>
      </c>
      <c r="AG15" s="143">
        <f t="shared" si="1"/>
        <v>0</v>
      </c>
      <c r="AH15" s="143">
        <f t="shared" si="2"/>
        <v>0</v>
      </c>
      <c r="AI15" s="143">
        <f t="shared" si="3"/>
        <v>0</v>
      </c>
      <c r="AJ15" s="212"/>
      <c r="AK15" s="212"/>
      <c r="AL15" s="212"/>
    </row>
    <row r="16" spans="1:38" ht="19.899999999999999" customHeight="1" x14ac:dyDescent="0.55000000000000004">
      <c r="A16" s="169">
        <f>Time1!B16</f>
        <v>8</v>
      </c>
      <c r="B16" s="50" t="str">
        <f>Time1!E16</f>
        <v>นันทวัฒน์</v>
      </c>
      <c r="C16" s="224"/>
      <c r="D16" s="224"/>
      <c r="E16" s="224"/>
      <c r="F16" s="221">
        <f t="shared" si="9"/>
        <v>0</v>
      </c>
      <c r="G16" s="222"/>
      <c r="H16" s="222"/>
      <c r="I16" s="222"/>
      <c r="J16" s="222"/>
      <c r="K16" s="216">
        <f t="shared" si="4"/>
        <v>0</v>
      </c>
      <c r="L16" s="222"/>
      <c r="M16" s="222"/>
      <c r="N16" s="222"/>
      <c r="O16" s="222"/>
      <c r="P16" s="216">
        <f t="shared" si="5"/>
        <v>0</v>
      </c>
      <c r="Q16" s="222"/>
      <c r="R16" s="222"/>
      <c r="S16" s="222"/>
      <c r="T16" s="222"/>
      <c r="U16" s="216">
        <f t="shared" si="6"/>
        <v>0</v>
      </c>
      <c r="V16" s="222"/>
      <c r="W16" s="222"/>
      <c r="X16" s="222"/>
      <c r="Y16" s="222"/>
      <c r="Z16" s="216">
        <f t="shared" si="7"/>
        <v>0</v>
      </c>
      <c r="AA16" s="222"/>
      <c r="AB16" s="222"/>
      <c r="AC16" s="222"/>
      <c r="AD16" s="222"/>
      <c r="AE16" s="216">
        <f t="shared" si="8"/>
        <v>0</v>
      </c>
      <c r="AF16" s="143">
        <f t="shared" si="0"/>
        <v>0</v>
      </c>
      <c r="AG16" s="143">
        <f t="shared" si="1"/>
        <v>0</v>
      </c>
      <c r="AH16" s="143">
        <f t="shared" si="2"/>
        <v>0</v>
      </c>
      <c r="AI16" s="143">
        <f t="shared" si="3"/>
        <v>0</v>
      </c>
      <c r="AJ16" s="212"/>
      <c r="AK16" s="212"/>
      <c r="AL16" s="212"/>
    </row>
    <row r="17" spans="1:35" ht="19.899999999999999" customHeight="1" x14ac:dyDescent="0.55000000000000004">
      <c r="A17" s="169">
        <f>Time1!B17</f>
        <v>9</v>
      </c>
      <c r="B17" s="183" t="str">
        <f>Time1!E17</f>
        <v>ปวรุตม์</v>
      </c>
      <c r="C17" s="174"/>
      <c r="D17" s="174"/>
      <c r="E17" s="174"/>
      <c r="F17" s="125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9">
        <f>Time1!B18</f>
        <v>10</v>
      </c>
      <c r="B18" s="50" t="str">
        <f>Time1!E18</f>
        <v>พนธกร</v>
      </c>
      <c r="C18" s="174"/>
      <c r="D18" s="174"/>
      <c r="E18" s="174"/>
      <c r="F18" s="125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9">
        <f>Time1!B19</f>
        <v>11</v>
      </c>
      <c r="B19" s="50" t="str">
        <f>Time1!E19</f>
        <v>ภานุวัฒน์</v>
      </c>
      <c r="C19" s="177"/>
      <c r="D19" s="174"/>
      <c r="E19" s="174"/>
      <c r="F19" s="125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9">
        <f>Time1!B20</f>
        <v>12</v>
      </c>
      <c r="B20" s="50" t="str">
        <f>Time1!E20</f>
        <v>ภานุวิชญ์</v>
      </c>
      <c r="C20" s="174"/>
      <c r="D20" s="174"/>
      <c r="E20" s="174"/>
      <c r="F20" s="125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9">
        <f>Time1!B21</f>
        <v>13</v>
      </c>
      <c r="B21" s="50" t="str">
        <f>Time1!E21</f>
        <v>ภานุสรณ์</v>
      </c>
      <c r="C21" s="174"/>
      <c r="D21" s="174"/>
      <c r="E21" s="174"/>
      <c r="F21" s="125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9">
        <f>Time1!B22</f>
        <v>14</v>
      </c>
      <c r="B22" s="50" t="str">
        <f>Time1!E22</f>
        <v>วชิรพล</v>
      </c>
      <c r="C22" s="178"/>
      <c r="D22" s="174"/>
      <c r="E22" s="174"/>
      <c r="F22" s="125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9">
        <f>Time1!B23</f>
        <v>15</v>
      </c>
      <c r="B23" s="50" t="str">
        <f>Time1!E23</f>
        <v>วีรภัทร</v>
      </c>
      <c r="C23" s="178"/>
      <c r="D23" s="178"/>
      <c r="E23" s="178"/>
      <c r="F23" s="125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9">
        <f>Time1!B24</f>
        <v>16</v>
      </c>
      <c r="B24" s="50" t="str">
        <f>Time1!E24</f>
        <v>สัญญา</v>
      </c>
      <c r="C24" s="174"/>
      <c r="D24" s="174"/>
      <c r="E24" s="174"/>
      <c r="F24" s="125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9">
        <f>Time1!B25</f>
        <v>17</v>
      </c>
      <c r="B25" s="50" t="str">
        <f>Time1!E25</f>
        <v>สิทธิชัย</v>
      </c>
      <c r="C25" s="174"/>
      <c r="D25" s="174"/>
      <c r="E25" s="174"/>
      <c r="F25" s="125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9">
        <f>Time1!B26</f>
        <v>18</v>
      </c>
      <c r="B26" s="50" t="str">
        <f>Time1!E26</f>
        <v>เสฏฐวุฒิ</v>
      </c>
      <c r="C26" s="178"/>
      <c r="D26" s="178"/>
      <c r="E26" s="178"/>
      <c r="F26" s="125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9">
        <f>Time1!B27</f>
        <v>19</v>
      </c>
      <c r="B27" s="183" t="str">
        <f>Time1!E27</f>
        <v>อภิรักษ์</v>
      </c>
      <c r="C27" s="174"/>
      <c r="D27" s="174"/>
      <c r="E27" s="174"/>
      <c r="F27" s="125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9">
        <f>Time1!B28</f>
        <v>20</v>
      </c>
      <c r="B28" s="183" t="str">
        <f>Time1!E28</f>
        <v>ธนกฤต</v>
      </c>
      <c r="C28" s="178"/>
      <c r="D28" s="178"/>
      <c r="E28" s="178"/>
      <c r="F28" s="125">
        <f t="shared" si="9"/>
        <v>0</v>
      </c>
      <c r="G28" s="49"/>
      <c r="H28" s="49"/>
      <c r="I28" s="49"/>
      <c r="J28" s="49"/>
      <c r="K28" s="124">
        <f t="shared" si="4"/>
        <v>0</v>
      </c>
      <c r="L28" s="49"/>
      <c r="M28" s="49"/>
      <c r="N28" s="49"/>
      <c r="O28" s="49"/>
      <c r="P28" s="124">
        <f t="shared" si="5"/>
        <v>0</v>
      </c>
      <c r="Q28" s="49"/>
      <c r="R28" s="49"/>
      <c r="S28" s="49"/>
      <c r="T28" s="49"/>
      <c r="U28" s="124">
        <f t="shared" si="6"/>
        <v>0</v>
      </c>
      <c r="V28" s="49"/>
      <c r="W28" s="49"/>
      <c r="X28" s="49"/>
      <c r="Y28" s="49"/>
      <c r="Z28" s="124">
        <f t="shared" ref="Z28:Z29" si="10">SUM(V28:Y28)</f>
        <v>0</v>
      </c>
      <c r="AA28" s="49"/>
      <c r="AB28" s="49"/>
      <c r="AC28" s="49"/>
      <c r="AD28" s="49"/>
      <c r="AE28" s="124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9">
        <f>Time1!B29</f>
        <v>21</v>
      </c>
      <c r="B29" s="183" t="str">
        <f>Time1!E29</f>
        <v>สหรัฐ</v>
      </c>
      <c r="C29" s="174"/>
      <c r="D29" s="174"/>
      <c r="E29" s="174"/>
      <c r="F29" s="125">
        <f t="shared" si="9"/>
        <v>0</v>
      </c>
      <c r="G29" s="49"/>
      <c r="H29" s="49"/>
      <c r="I29" s="49"/>
      <c r="J29" s="49"/>
      <c r="K29" s="124">
        <f t="shared" si="4"/>
        <v>0</v>
      </c>
      <c r="L29" s="49"/>
      <c r="M29" s="49"/>
      <c r="N29" s="49"/>
      <c r="O29" s="49"/>
      <c r="P29" s="124">
        <f t="shared" si="5"/>
        <v>0</v>
      </c>
      <c r="Q29" s="49"/>
      <c r="R29" s="49"/>
      <c r="S29" s="49"/>
      <c r="T29" s="49"/>
      <c r="U29" s="124">
        <f t="shared" si="6"/>
        <v>0</v>
      </c>
      <c r="V29" s="49"/>
      <c r="W29" s="49"/>
      <c r="X29" s="49"/>
      <c r="Y29" s="49"/>
      <c r="Z29" s="124">
        <f t="shared" si="10"/>
        <v>0</v>
      </c>
      <c r="AA29" s="49"/>
      <c r="AB29" s="49"/>
      <c r="AC29" s="49"/>
      <c r="AD29" s="49"/>
      <c r="AE29" s="124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9">
        <f>Time1!B30</f>
        <v>22</v>
      </c>
      <c r="B30" s="183" t="str">
        <f>Time1!E30</f>
        <v>กนกมณี</v>
      </c>
      <c r="C30" s="174"/>
      <c r="D30" s="174"/>
      <c r="E30" s="174"/>
      <c r="F30" s="125">
        <f t="shared" ref="F30:F33" si="12">SUM(C30:E30)</f>
        <v>0</v>
      </c>
      <c r="G30" s="49"/>
      <c r="H30" s="49"/>
      <c r="I30" s="49"/>
      <c r="J30" s="49"/>
      <c r="K30" s="124">
        <f t="shared" ref="K30:K33" si="13">SUM(G30:J30)</f>
        <v>0</v>
      </c>
      <c r="L30" s="49"/>
      <c r="M30" s="49"/>
      <c r="N30" s="49"/>
      <c r="O30" s="49"/>
      <c r="P30" s="124">
        <f t="shared" ref="P30:P33" si="14">SUM(L30:O30)</f>
        <v>0</v>
      </c>
      <c r="Q30" s="49"/>
      <c r="R30" s="49"/>
      <c r="S30" s="49"/>
      <c r="T30" s="49"/>
      <c r="U30" s="124">
        <f t="shared" ref="U30:U33" si="15">SUM(Q30:T30)</f>
        <v>0</v>
      </c>
      <c r="V30" s="49"/>
      <c r="W30" s="49"/>
      <c r="X30" s="49"/>
      <c r="Y30" s="49"/>
      <c r="Z30" s="124">
        <f t="shared" ref="Z30:Z33" si="16">SUM(V30:Y30)</f>
        <v>0</v>
      </c>
      <c r="AA30" s="49"/>
      <c r="AB30" s="49"/>
      <c r="AC30" s="49"/>
      <c r="AD30" s="49"/>
      <c r="AE30" s="124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9">
        <f>Time1!B31</f>
        <v>23</v>
      </c>
      <c r="B31" s="183" t="str">
        <f>Time1!E31</f>
        <v>จุฑามาศ</v>
      </c>
      <c r="C31" s="174"/>
      <c r="D31" s="174"/>
      <c r="E31" s="174"/>
      <c r="F31" s="125">
        <f t="shared" si="12"/>
        <v>0</v>
      </c>
      <c r="G31" s="49"/>
      <c r="H31" s="49"/>
      <c r="I31" s="49"/>
      <c r="J31" s="49"/>
      <c r="K31" s="124">
        <f t="shared" si="13"/>
        <v>0</v>
      </c>
      <c r="L31" s="49"/>
      <c r="M31" s="49"/>
      <c r="N31" s="49"/>
      <c r="O31" s="49"/>
      <c r="P31" s="124">
        <f t="shared" si="14"/>
        <v>0</v>
      </c>
      <c r="Q31" s="49"/>
      <c r="R31" s="49"/>
      <c r="S31" s="49"/>
      <c r="T31" s="49"/>
      <c r="U31" s="124">
        <f t="shared" si="15"/>
        <v>0</v>
      </c>
      <c r="V31" s="49"/>
      <c r="W31" s="49"/>
      <c r="X31" s="49"/>
      <c r="Y31" s="49"/>
      <c r="Z31" s="124">
        <f t="shared" si="16"/>
        <v>0</v>
      </c>
      <c r="AA31" s="49"/>
      <c r="AB31" s="49"/>
      <c r="AC31" s="49"/>
      <c r="AD31" s="49"/>
      <c r="AE31" s="124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9">
        <f>Time1!B32</f>
        <v>24</v>
      </c>
      <c r="B32" s="183" t="str">
        <f>Time1!E32</f>
        <v>ชัชฎาภรณ์</v>
      </c>
      <c r="C32" s="174"/>
      <c r="D32" s="174"/>
      <c r="E32" s="174"/>
      <c r="F32" s="125">
        <f t="shared" si="12"/>
        <v>0</v>
      </c>
      <c r="G32" s="49"/>
      <c r="H32" s="49"/>
      <c r="I32" s="49"/>
      <c r="J32" s="49"/>
      <c r="K32" s="124">
        <f t="shared" si="13"/>
        <v>0</v>
      </c>
      <c r="L32" s="49"/>
      <c r="M32" s="49"/>
      <c r="N32" s="49"/>
      <c r="O32" s="49"/>
      <c r="P32" s="124">
        <f t="shared" si="14"/>
        <v>0</v>
      </c>
      <c r="Q32" s="49"/>
      <c r="R32" s="49"/>
      <c r="S32" s="49"/>
      <c r="T32" s="49"/>
      <c r="U32" s="124">
        <f t="shared" si="15"/>
        <v>0</v>
      </c>
      <c r="V32" s="49"/>
      <c r="W32" s="49"/>
      <c r="X32" s="49"/>
      <c r="Y32" s="49"/>
      <c r="Z32" s="124">
        <f t="shared" si="16"/>
        <v>0</v>
      </c>
      <c r="AA32" s="49"/>
      <c r="AB32" s="49"/>
      <c r="AC32" s="49"/>
      <c r="AD32" s="49"/>
      <c r="AE32" s="124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9">
        <f>Time1!B33</f>
        <v>25</v>
      </c>
      <c r="B33" s="183" t="str">
        <f>Time1!E33</f>
        <v>นริศรา</v>
      </c>
      <c r="C33" s="174"/>
      <c r="D33" s="174"/>
      <c r="E33" s="174"/>
      <c r="F33" s="125">
        <f t="shared" si="12"/>
        <v>0</v>
      </c>
      <c r="G33" s="49"/>
      <c r="H33" s="49"/>
      <c r="I33" s="49"/>
      <c r="J33" s="49"/>
      <c r="K33" s="124">
        <f t="shared" si="13"/>
        <v>0</v>
      </c>
      <c r="L33" s="49"/>
      <c r="M33" s="49"/>
      <c r="N33" s="49"/>
      <c r="O33" s="49"/>
      <c r="P33" s="124">
        <f t="shared" si="14"/>
        <v>0</v>
      </c>
      <c r="Q33" s="49"/>
      <c r="R33" s="49"/>
      <c r="S33" s="49"/>
      <c r="T33" s="49"/>
      <c r="U33" s="124">
        <f t="shared" si="15"/>
        <v>0</v>
      </c>
      <c r="V33" s="49"/>
      <c r="W33" s="49"/>
      <c r="X33" s="49"/>
      <c r="Y33" s="49"/>
      <c r="Z33" s="124">
        <f t="shared" si="16"/>
        <v>0</v>
      </c>
      <c r="AA33" s="49"/>
      <c r="AB33" s="49"/>
      <c r="AC33" s="49"/>
      <c r="AD33" s="49"/>
      <c r="AE33" s="124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9">
        <f>Time1!B34</f>
        <v>26</v>
      </c>
      <c r="B34" s="183" t="str">
        <f>Time1!E34</f>
        <v>ปิยะวรรณ</v>
      </c>
      <c r="C34" s="174"/>
      <c r="D34" s="174"/>
      <c r="E34" s="174"/>
      <c r="F34" s="125">
        <f t="shared" ref="F34:F37" si="18">SUM(C34:E34)</f>
        <v>0</v>
      </c>
      <c r="G34" s="49"/>
      <c r="H34" s="49"/>
      <c r="I34" s="49"/>
      <c r="J34" s="49"/>
      <c r="K34" s="124">
        <f t="shared" ref="K34:K37" si="19">SUM(G34:J34)</f>
        <v>0</v>
      </c>
      <c r="L34" s="49"/>
      <c r="M34" s="49"/>
      <c r="N34" s="49"/>
      <c r="O34" s="49"/>
      <c r="P34" s="124">
        <f t="shared" ref="P34:P37" si="20">SUM(L34:O34)</f>
        <v>0</v>
      </c>
      <c r="Q34" s="49"/>
      <c r="R34" s="49"/>
      <c r="S34" s="49"/>
      <c r="T34" s="49"/>
      <c r="U34" s="124">
        <f t="shared" ref="U34:U37" si="21">SUM(Q34:T34)</f>
        <v>0</v>
      </c>
      <c r="V34" s="49"/>
      <c r="W34" s="49"/>
      <c r="X34" s="49"/>
      <c r="Y34" s="49"/>
      <c r="Z34" s="124">
        <f t="shared" ref="Z34:Z37" si="22">SUM(V34:Y34)</f>
        <v>0</v>
      </c>
      <c r="AA34" s="49"/>
      <c r="AB34" s="49"/>
      <c r="AC34" s="49"/>
      <c r="AD34" s="49"/>
      <c r="AE34" s="124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9">
        <f>Time1!B35</f>
        <v>27</v>
      </c>
      <c r="B35" s="183" t="str">
        <f>Time1!E35</f>
        <v>พิมพกานต์</v>
      </c>
      <c r="C35" s="174"/>
      <c r="D35" s="174"/>
      <c r="E35" s="174"/>
      <c r="F35" s="125">
        <f t="shared" si="18"/>
        <v>0</v>
      </c>
      <c r="G35" s="49"/>
      <c r="H35" s="49"/>
      <c r="I35" s="49"/>
      <c r="J35" s="49"/>
      <c r="K35" s="124">
        <f t="shared" si="19"/>
        <v>0</v>
      </c>
      <c r="L35" s="49"/>
      <c r="M35" s="49"/>
      <c r="N35" s="49"/>
      <c r="O35" s="49"/>
      <c r="P35" s="124">
        <f t="shared" si="20"/>
        <v>0</v>
      </c>
      <c r="Q35" s="49"/>
      <c r="R35" s="49"/>
      <c r="S35" s="49"/>
      <c r="T35" s="49"/>
      <c r="U35" s="124">
        <f t="shared" si="21"/>
        <v>0</v>
      </c>
      <c r="V35" s="49"/>
      <c r="W35" s="49"/>
      <c r="X35" s="49"/>
      <c r="Y35" s="49"/>
      <c r="Z35" s="124">
        <f t="shared" si="22"/>
        <v>0</v>
      </c>
      <c r="AA35" s="49"/>
      <c r="AB35" s="49"/>
      <c r="AC35" s="49"/>
      <c r="AD35" s="49"/>
      <c r="AE35" s="124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9">
        <f>Time1!B36</f>
        <v>28</v>
      </c>
      <c r="B36" s="183" t="str">
        <f>Time1!E36</f>
        <v>ภัทรวดี</v>
      </c>
      <c r="C36" s="174"/>
      <c r="D36" s="174"/>
      <c r="E36" s="174"/>
      <c r="F36" s="125">
        <f t="shared" si="18"/>
        <v>0</v>
      </c>
      <c r="G36" s="49"/>
      <c r="H36" s="49"/>
      <c r="I36" s="49"/>
      <c r="J36" s="49"/>
      <c r="K36" s="124">
        <f t="shared" si="19"/>
        <v>0</v>
      </c>
      <c r="L36" s="49"/>
      <c r="M36" s="49"/>
      <c r="N36" s="49"/>
      <c r="O36" s="49"/>
      <c r="P36" s="124">
        <f t="shared" si="20"/>
        <v>0</v>
      </c>
      <c r="Q36" s="49"/>
      <c r="R36" s="49"/>
      <c r="S36" s="49"/>
      <c r="T36" s="49"/>
      <c r="U36" s="124">
        <f t="shared" si="21"/>
        <v>0</v>
      </c>
      <c r="V36" s="49"/>
      <c r="W36" s="49"/>
      <c r="X36" s="49"/>
      <c r="Y36" s="49"/>
      <c r="Z36" s="124">
        <f t="shared" si="22"/>
        <v>0</v>
      </c>
      <c r="AA36" s="49"/>
      <c r="AB36" s="49"/>
      <c r="AC36" s="49"/>
      <c r="AD36" s="49"/>
      <c r="AE36" s="124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9">
        <f>Time1!B37</f>
        <v>29</v>
      </c>
      <c r="B37" s="183" t="str">
        <f>Time1!E37</f>
        <v>รัตนา</v>
      </c>
      <c r="C37" s="174"/>
      <c r="D37" s="174"/>
      <c r="E37" s="174"/>
      <c r="F37" s="125">
        <f t="shared" si="18"/>
        <v>0</v>
      </c>
      <c r="G37" s="49"/>
      <c r="H37" s="49"/>
      <c r="I37" s="49"/>
      <c r="J37" s="49"/>
      <c r="K37" s="124">
        <f t="shared" si="19"/>
        <v>0</v>
      </c>
      <c r="L37" s="49"/>
      <c r="M37" s="49"/>
      <c r="N37" s="49"/>
      <c r="O37" s="49"/>
      <c r="P37" s="124">
        <f t="shared" si="20"/>
        <v>0</v>
      </c>
      <c r="Q37" s="49"/>
      <c r="R37" s="49"/>
      <c r="S37" s="49"/>
      <c r="T37" s="49"/>
      <c r="U37" s="124">
        <f t="shared" si="21"/>
        <v>0</v>
      </c>
      <c r="V37" s="49"/>
      <c r="W37" s="49"/>
      <c r="X37" s="49"/>
      <c r="Y37" s="49"/>
      <c r="Z37" s="124">
        <f t="shared" si="22"/>
        <v>0</v>
      </c>
      <c r="AA37" s="49"/>
      <c r="AB37" s="49"/>
      <c r="AC37" s="49"/>
      <c r="AD37" s="49"/>
      <c r="AE37" s="124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9">
        <f>Time1!B38</f>
        <v>30</v>
      </c>
      <c r="B38" s="183" t="str">
        <f>Time1!E38</f>
        <v>วิลาศิณี</v>
      </c>
      <c r="C38" s="174"/>
      <c r="D38" s="174"/>
      <c r="E38" s="174"/>
      <c r="F38" s="125">
        <f t="shared" ref="F38" si="24">SUM(C38:E38)</f>
        <v>0</v>
      </c>
      <c r="G38" s="49"/>
      <c r="H38" s="49"/>
      <c r="I38" s="49"/>
      <c r="J38" s="49"/>
      <c r="K38" s="124">
        <f t="shared" ref="K38" si="25">SUM(G38:J38)</f>
        <v>0</v>
      </c>
      <c r="L38" s="49"/>
      <c r="M38" s="49"/>
      <c r="N38" s="49"/>
      <c r="O38" s="49"/>
      <c r="P38" s="124">
        <f t="shared" ref="P38" si="26">SUM(L38:O38)</f>
        <v>0</v>
      </c>
      <c r="Q38" s="49"/>
      <c r="R38" s="49"/>
      <c r="S38" s="49"/>
      <c r="T38" s="49"/>
      <c r="U38" s="124">
        <f t="shared" ref="U38" si="27">SUM(Q38:T38)</f>
        <v>0</v>
      </c>
      <c r="V38" s="49"/>
      <c r="W38" s="49"/>
      <c r="X38" s="49"/>
      <c r="Y38" s="49"/>
      <c r="Z38" s="124">
        <f t="shared" ref="Z38" si="28">SUM(V38:Y38)</f>
        <v>0</v>
      </c>
      <c r="AA38" s="49"/>
      <c r="AB38" s="49"/>
      <c r="AC38" s="49"/>
      <c r="AD38" s="49"/>
      <c r="AE38" s="124">
        <f t="shared" ref="AE38" si="29">SUM(AA38:AD38)</f>
        <v>0</v>
      </c>
    </row>
    <row r="39" spans="1:35" ht="19.899999999999999" customHeight="1" x14ac:dyDescent="0.55000000000000004">
      <c r="A39" s="169">
        <f>Time1!B39</f>
        <v>31</v>
      </c>
      <c r="B39" s="183" t="str">
        <f>Time1!E39</f>
        <v>สุนิษา</v>
      </c>
      <c r="C39" s="174"/>
      <c r="D39" s="174"/>
      <c r="E39" s="174"/>
      <c r="F39" s="125">
        <f t="shared" ref="F39:F44" si="30">SUM(C39:E39)</f>
        <v>0</v>
      </c>
      <c r="G39" s="49"/>
      <c r="H39" s="49"/>
      <c r="I39" s="49"/>
      <c r="J39" s="49"/>
      <c r="K39" s="124">
        <f t="shared" ref="K39:K44" si="31">SUM(G39:J39)</f>
        <v>0</v>
      </c>
      <c r="L39" s="49"/>
      <c r="M39" s="49"/>
      <c r="N39" s="49"/>
      <c r="O39" s="49"/>
      <c r="P39" s="124">
        <f t="shared" ref="P39:P44" si="32">SUM(L39:O39)</f>
        <v>0</v>
      </c>
      <c r="Q39" s="49"/>
      <c r="R39" s="49"/>
      <c r="S39" s="49"/>
      <c r="T39" s="49"/>
      <c r="U39" s="124">
        <f t="shared" ref="U39:U44" si="33">SUM(Q39:T39)</f>
        <v>0</v>
      </c>
      <c r="V39" s="49"/>
      <c r="W39" s="49"/>
      <c r="X39" s="49"/>
      <c r="Y39" s="49"/>
      <c r="Z39" s="124">
        <f t="shared" ref="Z39:Z44" si="34">SUM(V39:Y39)</f>
        <v>0</v>
      </c>
      <c r="AA39" s="49"/>
      <c r="AB39" s="49"/>
      <c r="AC39" s="49"/>
      <c r="AD39" s="49"/>
      <c r="AE39" s="124">
        <f t="shared" ref="AE39:AE44" si="35">SUM(AA39:AD39)</f>
        <v>0</v>
      </c>
    </row>
    <row r="40" spans="1:35" ht="19.899999999999999" customHeight="1" x14ac:dyDescent="0.55000000000000004">
      <c r="A40" s="169">
        <f>Time1!B40</f>
        <v>32</v>
      </c>
      <c r="B40" s="183" t="str">
        <f>Time1!E40</f>
        <v>อริสา</v>
      </c>
      <c r="C40" s="174"/>
      <c r="D40" s="174"/>
      <c r="E40" s="174"/>
      <c r="F40" s="125">
        <f t="shared" si="30"/>
        <v>0</v>
      </c>
      <c r="G40" s="49"/>
      <c r="H40" s="49"/>
      <c r="I40" s="49"/>
      <c r="J40" s="49"/>
      <c r="K40" s="124">
        <f t="shared" si="31"/>
        <v>0</v>
      </c>
      <c r="L40" s="49"/>
      <c r="M40" s="49"/>
      <c r="N40" s="49"/>
      <c r="O40" s="49"/>
      <c r="P40" s="124">
        <f t="shared" si="32"/>
        <v>0</v>
      </c>
      <c r="Q40" s="49"/>
      <c r="R40" s="49"/>
      <c r="S40" s="49"/>
      <c r="T40" s="49"/>
      <c r="U40" s="124">
        <f t="shared" si="33"/>
        <v>0</v>
      </c>
      <c r="V40" s="49"/>
      <c r="W40" s="49"/>
      <c r="X40" s="49"/>
      <c r="Y40" s="49"/>
      <c r="Z40" s="124">
        <f t="shared" si="34"/>
        <v>0</v>
      </c>
      <c r="AA40" s="49"/>
      <c r="AB40" s="49"/>
      <c r="AC40" s="49"/>
      <c r="AD40" s="49"/>
      <c r="AE40" s="124">
        <f t="shared" si="35"/>
        <v>0</v>
      </c>
    </row>
    <row r="41" spans="1:35" ht="19.899999999999999" customHeight="1" x14ac:dyDescent="0.55000000000000004">
      <c r="A41" s="169" t="str">
        <f>Time1!B41</f>
        <v xml:space="preserve"> </v>
      </c>
      <c r="B41" s="183" t="str">
        <f>Time1!E41</f>
        <v xml:space="preserve"> </v>
      </c>
      <c r="C41" s="174"/>
      <c r="D41" s="174"/>
      <c r="E41" s="174"/>
      <c r="F41" s="125">
        <f t="shared" si="30"/>
        <v>0</v>
      </c>
      <c r="G41" s="49"/>
      <c r="H41" s="49"/>
      <c r="I41" s="49"/>
      <c r="J41" s="49"/>
      <c r="K41" s="124">
        <f t="shared" si="31"/>
        <v>0</v>
      </c>
      <c r="L41" s="49"/>
      <c r="M41" s="49"/>
      <c r="N41" s="49"/>
      <c r="O41" s="49"/>
      <c r="P41" s="124">
        <f t="shared" si="32"/>
        <v>0</v>
      </c>
      <c r="Q41" s="49"/>
      <c r="R41" s="49"/>
      <c r="S41" s="49"/>
      <c r="T41" s="49"/>
      <c r="U41" s="124">
        <f t="shared" si="33"/>
        <v>0</v>
      </c>
      <c r="V41" s="49"/>
      <c r="W41" s="49"/>
      <c r="X41" s="49"/>
      <c r="Y41" s="49"/>
      <c r="Z41" s="124">
        <f t="shared" si="34"/>
        <v>0</v>
      </c>
      <c r="AA41" s="49"/>
      <c r="AB41" s="49"/>
      <c r="AC41" s="49"/>
      <c r="AD41" s="49"/>
      <c r="AE41" s="124">
        <f t="shared" si="35"/>
        <v>0</v>
      </c>
    </row>
    <row r="42" spans="1:35" ht="19.899999999999999" customHeight="1" x14ac:dyDescent="0.55000000000000004">
      <c r="A42" s="169" t="str">
        <f>Time1!B42</f>
        <v xml:space="preserve"> </v>
      </c>
      <c r="B42" s="183" t="str">
        <f>Time1!E42</f>
        <v xml:space="preserve"> </v>
      </c>
      <c r="C42" s="174"/>
      <c r="D42" s="174"/>
      <c r="E42" s="174"/>
      <c r="F42" s="125">
        <f t="shared" si="30"/>
        <v>0</v>
      </c>
      <c r="G42" s="49"/>
      <c r="H42" s="49"/>
      <c r="I42" s="49"/>
      <c r="J42" s="49"/>
      <c r="K42" s="124">
        <f t="shared" si="31"/>
        <v>0</v>
      </c>
      <c r="L42" s="49"/>
      <c r="M42" s="49"/>
      <c r="N42" s="49"/>
      <c r="O42" s="49"/>
      <c r="P42" s="124">
        <f t="shared" si="32"/>
        <v>0</v>
      </c>
      <c r="Q42" s="49"/>
      <c r="R42" s="49"/>
      <c r="S42" s="49"/>
      <c r="T42" s="49"/>
      <c r="U42" s="124">
        <f t="shared" si="33"/>
        <v>0</v>
      </c>
      <c r="V42" s="49"/>
      <c r="W42" s="49"/>
      <c r="X42" s="49"/>
      <c r="Y42" s="49"/>
      <c r="Z42" s="124">
        <f t="shared" si="34"/>
        <v>0</v>
      </c>
      <c r="AA42" s="49"/>
      <c r="AB42" s="49"/>
      <c r="AC42" s="49"/>
      <c r="AD42" s="49"/>
      <c r="AE42" s="124">
        <f t="shared" si="35"/>
        <v>0</v>
      </c>
    </row>
    <row r="43" spans="1:35" ht="19.899999999999999" customHeight="1" x14ac:dyDescent="0.55000000000000004">
      <c r="A43" s="169" t="str">
        <f>Time1!B43</f>
        <v xml:space="preserve"> </v>
      </c>
      <c r="B43" s="183" t="str">
        <f>Time1!E43</f>
        <v xml:space="preserve"> </v>
      </c>
      <c r="C43" s="174"/>
      <c r="D43" s="174"/>
      <c r="E43" s="174"/>
      <c r="F43" s="125">
        <f t="shared" si="30"/>
        <v>0</v>
      </c>
      <c r="G43" s="49"/>
      <c r="H43" s="49"/>
      <c r="I43" s="49"/>
      <c r="J43" s="49"/>
      <c r="K43" s="124">
        <f t="shared" si="31"/>
        <v>0</v>
      </c>
      <c r="L43" s="49"/>
      <c r="M43" s="49"/>
      <c r="N43" s="49"/>
      <c r="O43" s="49"/>
      <c r="P43" s="124">
        <f t="shared" si="32"/>
        <v>0</v>
      </c>
      <c r="Q43" s="49"/>
      <c r="R43" s="49"/>
      <c r="S43" s="49"/>
      <c r="T43" s="49"/>
      <c r="U43" s="124">
        <f t="shared" si="33"/>
        <v>0</v>
      </c>
      <c r="V43" s="49"/>
      <c r="W43" s="49"/>
      <c r="X43" s="49"/>
      <c r="Y43" s="49"/>
      <c r="Z43" s="124">
        <f t="shared" si="34"/>
        <v>0</v>
      </c>
      <c r="AA43" s="49"/>
      <c r="AB43" s="49"/>
      <c r="AC43" s="49"/>
      <c r="AD43" s="49"/>
      <c r="AE43" s="124">
        <f t="shared" si="35"/>
        <v>0</v>
      </c>
    </row>
    <row r="44" spans="1:35" ht="19.899999999999999" customHeight="1" x14ac:dyDescent="0.55000000000000004">
      <c r="A44" s="169" t="str">
        <f>Time1!B44</f>
        <v xml:space="preserve"> </v>
      </c>
      <c r="B44" s="183" t="str">
        <f>Time1!E44</f>
        <v xml:space="preserve"> </v>
      </c>
      <c r="C44" s="174"/>
      <c r="D44" s="174"/>
      <c r="E44" s="174"/>
      <c r="F44" s="125">
        <f t="shared" si="30"/>
        <v>0</v>
      </c>
      <c r="G44" s="49"/>
      <c r="H44" s="49"/>
      <c r="I44" s="49"/>
      <c r="J44" s="49"/>
      <c r="K44" s="124">
        <f t="shared" si="31"/>
        <v>0</v>
      </c>
      <c r="L44" s="49"/>
      <c r="M44" s="49"/>
      <c r="N44" s="49"/>
      <c r="O44" s="49"/>
      <c r="P44" s="124">
        <f t="shared" si="32"/>
        <v>0</v>
      </c>
      <c r="Q44" s="49"/>
      <c r="R44" s="49"/>
      <c r="S44" s="49"/>
      <c r="T44" s="49"/>
      <c r="U44" s="124">
        <f t="shared" si="33"/>
        <v>0</v>
      </c>
      <c r="V44" s="49"/>
      <c r="W44" s="49"/>
      <c r="X44" s="49"/>
      <c r="Y44" s="49"/>
      <c r="Z44" s="124">
        <f t="shared" si="34"/>
        <v>0</v>
      </c>
      <c r="AA44" s="49"/>
      <c r="AB44" s="49"/>
      <c r="AC44" s="49"/>
      <c r="AD44" s="49"/>
      <c r="AE44" s="124">
        <f t="shared" si="35"/>
        <v>0</v>
      </c>
    </row>
    <row r="45" spans="1:35" ht="19.899999999999999" customHeight="1" x14ac:dyDescent="0.55000000000000004">
      <c r="A45" s="169"/>
      <c r="B45" s="183"/>
      <c r="C45" s="174"/>
      <c r="D45" s="174"/>
      <c r="E45" s="174"/>
      <c r="F45" s="125"/>
      <c r="G45" s="49"/>
      <c r="H45" s="49"/>
      <c r="I45" s="49"/>
      <c r="J45" s="49"/>
      <c r="K45" s="124"/>
      <c r="L45" s="49"/>
      <c r="M45" s="49"/>
      <c r="N45" s="49"/>
      <c r="O45" s="49"/>
      <c r="P45" s="124"/>
      <c r="Q45" s="49"/>
      <c r="R45" s="49"/>
      <c r="S45" s="49"/>
      <c r="T45" s="49"/>
      <c r="U45" s="124"/>
      <c r="V45" s="49"/>
      <c r="W45" s="49"/>
      <c r="X45" s="49"/>
      <c r="Y45" s="49"/>
      <c r="Z45" s="124"/>
      <c r="AA45" s="49"/>
      <c r="AB45" s="49"/>
      <c r="AC45" s="49"/>
      <c r="AD45" s="49"/>
      <c r="AE45" s="124"/>
    </row>
    <row r="46" spans="1:35" ht="19.899999999999999" customHeight="1" x14ac:dyDescent="0.55000000000000004">
      <c r="A46" s="169"/>
      <c r="B46" s="183"/>
      <c r="C46" s="174"/>
      <c r="D46" s="174"/>
      <c r="E46" s="174"/>
      <c r="F46" s="125"/>
      <c r="G46" s="49"/>
      <c r="H46" s="49"/>
      <c r="I46" s="49"/>
      <c r="J46" s="49"/>
      <c r="K46" s="124"/>
      <c r="L46" s="49"/>
      <c r="M46" s="49"/>
      <c r="N46" s="49"/>
      <c r="O46" s="49"/>
      <c r="P46" s="124"/>
      <c r="Q46" s="49"/>
      <c r="R46" s="49"/>
      <c r="S46" s="49"/>
      <c r="T46" s="49"/>
      <c r="U46" s="124"/>
      <c r="V46" s="49"/>
      <c r="W46" s="49"/>
      <c r="X46" s="49"/>
      <c r="Y46" s="49"/>
      <c r="Z46" s="124"/>
      <c r="AA46" s="49"/>
      <c r="AB46" s="49"/>
      <c r="AC46" s="49"/>
      <c r="AD46" s="49"/>
      <c r="AE46" s="124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7" t="s">
        <v>54</v>
      </c>
      <c r="Y1" s="128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87"/>
      <c r="I3" s="292" t="s">
        <v>0</v>
      </c>
      <c r="J3" s="292"/>
      <c r="K3" s="292"/>
      <c r="L3" s="292"/>
      <c r="M3" s="292"/>
      <c r="N3" s="129">
        <f>Time1!F3</f>
        <v>0</v>
      </c>
      <c r="O3" s="129"/>
      <c r="P3" s="287">
        <f>STUDENT!E4</f>
        <v>0</v>
      </c>
      <c r="Q3" s="287"/>
      <c r="R3" s="287"/>
      <c r="S3" s="287"/>
      <c r="T3" s="287"/>
      <c r="U3" s="287"/>
      <c r="V3" s="287"/>
      <c r="W3" s="129"/>
      <c r="X3" s="129" t="s">
        <v>47</v>
      </c>
      <c r="Y3" s="130" t="str">
        <f>Time1!X3</f>
        <v>1</v>
      </c>
    </row>
    <row r="4" spans="1:29" ht="21" customHeight="1" thickBot="1" x14ac:dyDescent="0.6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292"/>
      <c r="M4" s="292"/>
      <c r="N4" s="327"/>
      <c r="O4" s="327"/>
      <c r="P4" s="327"/>
      <c r="Q4" s="327"/>
      <c r="R4" s="327"/>
      <c r="S4" s="327"/>
      <c r="T4" s="327"/>
      <c r="U4" s="327"/>
      <c r="V4" s="292"/>
      <c r="W4" s="327"/>
      <c r="X4" s="327"/>
      <c r="Y4" s="327"/>
    </row>
    <row r="5" spans="1:29" ht="21" customHeight="1" x14ac:dyDescent="0.55000000000000004">
      <c r="A5" s="297" t="s">
        <v>8</v>
      </c>
      <c r="B5" s="60" t="s">
        <v>67</v>
      </c>
      <c r="C5" s="275" t="s">
        <v>86</v>
      </c>
      <c r="D5" s="276"/>
      <c r="E5" s="276"/>
      <c r="F5" s="276"/>
      <c r="G5" s="276"/>
      <c r="H5" s="276"/>
      <c r="I5" s="276"/>
      <c r="J5" s="276"/>
      <c r="K5" s="276"/>
      <c r="L5" s="277"/>
      <c r="M5" s="339" t="s">
        <v>151</v>
      </c>
      <c r="N5" s="131" t="s">
        <v>68</v>
      </c>
      <c r="O5" s="132"/>
      <c r="P5" s="341" t="s">
        <v>152</v>
      </c>
      <c r="Q5" s="133"/>
      <c r="R5" s="344" t="s">
        <v>153</v>
      </c>
      <c r="S5" s="345"/>
      <c r="T5" s="345"/>
      <c r="U5" s="341"/>
      <c r="V5" s="336" t="s">
        <v>87</v>
      </c>
      <c r="W5" s="275" t="s">
        <v>28</v>
      </c>
      <c r="X5" s="276"/>
      <c r="Y5" s="277"/>
      <c r="Z5" s="302" t="s">
        <v>55</v>
      </c>
      <c r="AA5" s="302"/>
      <c r="AB5" s="302"/>
      <c r="AC5" s="302"/>
    </row>
    <row r="6" spans="1:29" ht="21" customHeight="1" x14ac:dyDescent="0.55000000000000004">
      <c r="A6" s="299"/>
      <c r="B6" s="62" t="s">
        <v>69</v>
      </c>
      <c r="C6" s="350"/>
      <c r="D6" s="351"/>
      <c r="E6" s="351"/>
      <c r="F6" s="351"/>
      <c r="G6" s="351"/>
      <c r="H6" s="351"/>
      <c r="I6" s="351"/>
      <c r="J6" s="351"/>
      <c r="K6" s="351"/>
      <c r="L6" s="352"/>
      <c r="M6" s="340"/>
      <c r="N6" s="134"/>
      <c r="O6" s="135"/>
      <c r="P6" s="342"/>
      <c r="Q6" s="136"/>
      <c r="R6" s="346"/>
      <c r="S6" s="347"/>
      <c r="T6" s="347"/>
      <c r="U6" s="342"/>
      <c r="V6" s="337"/>
      <c r="W6" s="280"/>
      <c r="X6" s="278"/>
      <c r="Y6" s="279"/>
      <c r="Z6" s="304" t="s">
        <v>56</v>
      </c>
      <c r="AA6" s="306" t="s">
        <v>57</v>
      </c>
      <c r="AB6" s="306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204"/>
      <c r="G7" s="63"/>
      <c r="H7" s="63"/>
      <c r="I7" s="63"/>
      <c r="J7" s="204"/>
      <c r="K7" s="63"/>
      <c r="L7" s="63"/>
      <c r="M7" s="340"/>
      <c r="N7" s="63">
        <v>1</v>
      </c>
      <c r="O7" s="63">
        <v>2</v>
      </c>
      <c r="P7" s="343"/>
      <c r="Q7" s="137">
        <v>4</v>
      </c>
      <c r="R7" s="348"/>
      <c r="S7" s="349"/>
      <c r="T7" s="349"/>
      <c r="U7" s="343"/>
      <c r="V7" s="338"/>
      <c r="W7" s="350"/>
      <c r="X7" s="351"/>
      <c r="Y7" s="352"/>
      <c r="Z7" s="305"/>
      <c r="AA7" s="307"/>
      <c r="AB7" s="307"/>
      <c r="AC7" s="10" t="s">
        <v>59</v>
      </c>
    </row>
    <row r="8" spans="1:29" ht="21" customHeight="1" thickBot="1" x14ac:dyDescent="0.6">
      <c r="A8" s="300"/>
      <c r="B8" s="65" t="s">
        <v>68</v>
      </c>
      <c r="C8" s="138"/>
      <c r="D8" s="138"/>
      <c r="E8" s="138"/>
      <c r="F8" s="205"/>
      <c r="G8" s="138"/>
      <c r="H8" s="138"/>
      <c r="I8" s="138"/>
      <c r="J8" s="205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4">
        <f>Time1!B9</f>
        <v>1</v>
      </c>
      <c r="B9" s="165" t="str">
        <f>Time1!E9</f>
        <v>กณวรรธน์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40">
        <f>SUM(C9:L9)</f>
        <v>0</v>
      </c>
      <c r="N9" s="123"/>
      <c r="O9" s="123"/>
      <c r="P9" s="123"/>
      <c r="Q9" s="123"/>
      <c r="R9" s="123"/>
      <c r="S9" s="123"/>
      <c r="T9" s="123"/>
      <c r="U9" s="123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9">
        <f>Time1!B10</f>
        <v>2</v>
      </c>
      <c r="B10" s="50" t="str">
        <f>Time1!E10</f>
        <v>กิตติพงษ์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9">
        <f>Time1!B11</f>
        <v>3</v>
      </c>
      <c r="B11" s="50" t="str">
        <f>Time1!E11</f>
        <v>จีรศักดิ์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9">
        <f>Time1!B12</f>
        <v>4</v>
      </c>
      <c r="B12" s="50" t="str">
        <f>Time1!E12</f>
        <v>ทนุธรรม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9">
        <f>Time1!B13</f>
        <v>5</v>
      </c>
      <c r="B13" s="50" t="str">
        <f>Time1!E13</f>
        <v>ธเนศพล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9">
        <f>Time1!B14</f>
        <v>6</v>
      </c>
      <c r="B14" s="50" t="str">
        <f>Time1!E14</f>
        <v>ธีรภัทร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9">
        <f>Time1!B15</f>
        <v>7</v>
      </c>
      <c r="B15" s="50" t="str">
        <f>Time1!E15</f>
        <v>นรภัทร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9">
        <f>Time1!B16</f>
        <v>8</v>
      </c>
      <c r="B16" s="50" t="str">
        <f>Time1!E16</f>
        <v>นันทวัฒน์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9">
        <f>Time1!B17</f>
        <v>9</v>
      </c>
      <c r="B17" s="50" t="str">
        <f>Time1!E17</f>
        <v>ปวรุตม์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9">
        <f>Time1!B18</f>
        <v>10</v>
      </c>
      <c r="B18" s="50" t="str">
        <f>Time1!E18</f>
        <v>พนธกร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9">
        <f>Time1!B19</f>
        <v>11</v>
      </c>
      <c r="B19" s="50" t="str">
        <f>Time1!E19</f>
        <v>ภานุวัฒน์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9">
        <f>Time1!B20</f>
        <v>12</v>
      </c>
      <c r="B20" s="50" t="str">
        <f>Time1!E20</f>
        <v>ภานุวิชญ์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9">
        <f>Time1!B21</f>
        <v>13</v>
      </c>
      <c r="B21" s="50" t="str">
        <f>Time1!E21</f>
        <v>ภานุสรณ์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9">
        <f>Time1!B22</f>
        <v>14</v>
      </c>
      <c r="B22" s="50" t="str">
        <f>Time1!E22</f>
        <v>วชิรพล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9">
        <f>Time1!B23</f>
        <v>15</v>
      </c>
      <c r="B23" s="50" t="str">
        <f>Time1!E23</f>
        <v>วีรภัทร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9">
        <f>Time1!B24</f>
        <v>16</v>
      </c>
      <c r="B24" s="50" t="str">
        <f>Time1!E24</f>
        <v>สัญญา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9">
        <f>Time1!B25</f>
        <v>17</v>
      </c>
      <c r="B25" s="50" t="str">
        <f>Time1!E25</f>
        <v>สิทธิชัย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9">
        <f>Time1!B26</f>
        <v>18</v>
      </c>
      <c r="B26" s="50" t="str">
        <f>Time1!E26</f>
        <v>เสฏฐวุฒิ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9">
        <f>Time1!B27</f>
        <v>19</v>
      </c>
      <c r="B27" s="50" t="str">
        <f>Time1!E27</f>
        <v>อภิรักษ์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9">
        <f>Time1!B28</f>
        <v>20</v>
      </c>
      <c r="B28" s="50" t="str">
        <f>Time1!E28</f>
        <v>ธนกฤต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9">
        <f>Time1!B29</f>
        <v>21</v>
      </c>
      <c r="B29" s="50" t="str">
        <f>Time1!E29</f>
        <v>สหรัฐ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9">
        <f>Time1!B30</f>
        <v>22</v>
      </c>
      <c r="B30" s="50" t="str">
        <f>Time1!E30</f>
        <v>กนกมณี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9">
        <f>Time1!B31</f>
        <v>23</v>
      </c>
      <c r="B31" s="50" t="str">
        <f>Time1!E31</f>
        <v>จุฑามาศ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9">
        <f>Time1!B32</f>
        <v>24</v>
      </c>
      <c r="B32" s="50" t="str">
        <f>Time1!E32</f>
        <v>ชัชฎาภรณ์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9">
        <f>Time1!B33</f>
        <v>25</v>
      </c>
      <c r="B33" s="50" t="str">
        <f>Time1!E33</f>
        <v>นริศรา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9">
        <f>Time1!B34</f>
        <v>26</v>
      </c>
      <c r="B34" s="50" t="str">
        <f>Time1!E34</f>
        <v>ปิยะวรรณ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9">
        <f>Time1!B35</f>
        <v>27</v>
      </c>
      <c r="B35" s="50" t="str">
        <f>Time1!E35</f>
        <v>พิมพกานต์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2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9">
        <f>Time1!B36</f>
        <v>28</v>
      </c>
      <c r="B36" s="50" t="str">
        <f>Time1!E36</f>
        <v>ภัทรวดี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2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9">
        <f>Time1!B37</f>
        <v>29</v>
      </c>
      <c r="B37" s="50" t="str">
        <f>Time1!E37</f>
        <v>รัตนา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2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9">
        <f>Time1!B38</f>
        <v>30</v>
      </c>
      <c r="B38" s="50" t="str">
        <f>Time1!E38</f>
        <v>วิลาศิณี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2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9">
        <f>Time1!B39</f>
        <v>31</v>
      </c>
      <c r="B39" s="50" t="str">
        <f>Time1!E39</f>
        <v>สุนิษา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2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9">
        <f>Time1!B40</f>
        <v>32</v>
      </c>
      <c r="B40" s="50" t="str">
        <f>Time1!E40</f>
        <v>อริสา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2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9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2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9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2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9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2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9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2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6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7"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8" t="s">
        <v>54</v>
      </c>
      <c r="X1" s="148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51" t="s">
        <v>47</v>
      </c>
      <c r="X3" s="172" t="str">
        <f>STUDENT!C2</f>
        <v>1</v>
      </c>
    </row>
    <row r="4" spans="1:27" ht="21" customHeight="1" thickBot="1" x14ac:dyDescent="0.6">
      <c r="A4" s="327" t="s">
        <v>103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</row>
    <row r="5" spans="1:27" ht="21" customHeight="1" x14ac:dyDescent="0.55000000000000004">
      <c r="A5" s="297" t="s">
        <v>8</v>
      </c>
      <c r="B5" s="60" t="s">
        <v>67</v>
      </c>
      <c r="C5" s="356" t="s">
        <v>156</v>
      </c>
      <c r="D5" s="357"/>
      <c r="E5" s="333" t="s">
        <v>102</v>
      </c>
      <c r="F5" s="334"/>
      <c r="G5" s="334"/>
      <c r="H5" s="334"/>
      <c r="I5" s="334"/>
      <c r="J5" s="334"/>
      <c r="K5" s="334"/>
      <c r="L5" s="335"/>
      <c r="M5" s="301" t="s">
        <v>55</v>
      </c>
      <c r="N5" s="302"/>
      <c r="O5" s="302"/>
      <c r="P5" s="302"/>
      <c r="Q5" s="353" t="s">
        <v>157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99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2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0"/>
      <c r="B7" s="65" t="s">
        <v>68</v>
      </c>
      <c r="C7" s="66"/>
      <c r="D7" s="66" t="s">
        <v>101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3">
        <f>SUM(C7:L7)</f>
        <v>33</v>
      </c>
      <c r="Q7" s="225">
        <v>3</v>
      </c>
      <c r="R7" s="225">
        <v>3</v>
      </c>
      <c r="S7" s="225">
        <v>3</v>
      </c>
      <c r="T7" s="225">
        <v>3</v>
      </c>
      <c r="U7" s="225">
        <v>3</v>
      </c>
      <c r="V7" s="225">
        <f>SUM(Q7:U7)</f>
        <v>15</v>
      </c>
      <c r="W7" s="225">
        <f>AVERAGE(V7/5)</f>
        <v>3</v>
      </c>
      <c r="X7" s="225" t="s">
        <v>101</v>
      </c>
    </row>
    <row r="8" spans="1:27" ht="19.899999999999999" customHeight="1" x14ac:dyDescent="0.55000000000000004">
      <c r="A8" s="118">
        <f>Time1!B9</f>
        <v>1</v>
      </c>
      <c r="B8" s="157" t="str">
        <f>Time1!E9</f>
        <v>กณวรรธน์</v>
      </c>
      <c r="C8" s="141"/>
      <c r="D8" s="141" t="str">
        <f>IF(C8&lt;1,"ไม่ผ่าน",IF(C8&lt;2,"ผ่าน",IF(C8&lt;3,"ดี","ดีเยี่ยม")))</f>
        <v>ไม่ผ่าน</v>
      </c>
      <c r="E8" s="123"/>
      <c r="F8" s="123"/>
      <c r="G8" s="123"/>
      <c r="H8" s="123"/>
      <c r="I8" s="123"/>
      <c r="J8" s="123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4">
        <f>SUM(C8:L8)</f>
        <v>0</v>
      </c>
      <c r="Q8" s="211"/>
      <c r="R8" s="211"/>
      <c r="S8" s="211"/>
      <c r="T8" s="211"/>
      <c r="U8" s="211"/>
      <c r="V8" s="211">
        <f>SUM(Q8:U8)</f>
        <v>0</v>
      </c>
      <c r="W8" s="211">
        <f>V8/U6</f>
        <v>0</v>
      </c>
      <c r="X8" s="211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58" t="str">
        <f>Time1!E10</f>
        <v>กิตติพงษ์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5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1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58" t="str">
        <f>Time1!E11</f>
        <v>จีรศักดิ์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5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1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58" t="str">
        <f>Time1!E12</f>
        <v>ทนุธรรม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5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1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58" t="str">
        <f>Time1!E13</f>
        <v>ธเนศพล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6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1" t="str">
        <f t="shared" si="5"/>
        <v>ไม่ผ่าน</v>
      </c>
      <c r="AA12" s="156"/>
    </row>
    <row r="13" spans="1:27" ht="19.899999999999999" customHeight="1" x14ac:dyDescent="0.55000000000000004">
      <c r="A13" s="120">
        <f>Time1!B14</f>
        <v>6</v>
      </c>
      <c r="B13" s="158" t="str">
        <f>Time1!E14</f>
        <v>ธีรภัทร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5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1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58" t="str">
        <f>Time1!E15</f>
        <v>นรภัทร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5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1" t="str">
        <f t="shared" si="5"/>
        <v>ไม่ผ่าน</v>
      </c>
    </row>
    <row r="15" spans="1:27" ht="19.899999999999999" customHeight="1" x14ac:dyDescent="0.55000000000000004">
      <c r="A15" s="120">
        <f>Time1!B16</f>
        <v>8</v>
      </c>
      <c r="B15" s="158" t="str">
        <f>Time1!E16</f>
        <v>นันทวัฒน์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5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1" t="str">
        <f t="shared" si="5"/>
        <v>ไม่ผ่าน</v>
      </c>
    </row>
    <row r="16" spans="1:27" ht="19.899999999999999" customHeight="1" x14ac:dyDescent="0.55000000000000004">
      <c r="A16" s="120">
        <f>Time1!B17</f>
        <v>9</v>
      </c>
      <c r="B16" s="158" t="str">
        <f>Time1!E17</f>
        <v>ปวรุตม์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5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1" t="str">
        <f t="shared" si="5"/>
        <v>ไม่ผ่าน</v>
      </c>
    </row>
    <row r="17" spans="1:24" ht="19.899999999999999" customHeight="1" x14ac:dyDescent="0.55000000000000004">
      <c r="A17" s="120">
        <f>Time1!B18</f>
        <v>10</v>
      </c>
      <c r="B17" s="158" t="str">
        <f>Time1!E18</f>
        <v>พนธกร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5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1" t="str">
        <f t="shared" si="5"/>
        <v>ไม่ผ่าน</v>
      </c>
    </row>
    <row r="18" spans="1:24" ht="19.899999999999999" customHeight="1" x14ac:dyDescent="0.55000000000000004">
      <c r="A18" s="120">
        <f>Time1!B19</f>
        <v>11</v>
      </c>
      <c r="B18" s="158" t="str">
        <f>Time1!E19</f>
        <v>ภานุวัฒน์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5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1" t="str">
        <f t="shared" si="5"/>
        <v>ไม่ผ่าน</v>
      </c>
    </row>
    <row r="19" spans="1:24" ht="19.899999999999999" customHeight="1" x14ac:dyDescent="0.55000000000000004">
      <c r="A19" s="120">
        <f>Time1!B20</f>
        <v>12</v>
      </c>
      <c r="B19" s="158" t="str">
        <f>Time1!E20</f>
        <v>ภานุวิชญ์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5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1" t="str">
        <f t="shared" si="5"/>
        <v>ไม่ผ่าน</v>
      </c>
    </row>
    <row r="20" spans="1:24" ht="19.899999999999999" customHeight="1" x14ac:dyDescent="0.55000000000000004">
      <c r="A20" s="120">
        <f>Time1!B21</f>
        <v>13</v>
      </c>
      <c r="B20" s="158" t="str">
        <f>Time1!E21</f>
        <v>ภานุสรณ์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5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1" t="str">
        <f t="shared" si="5"/>
        <v>ไม่ผ่าน</v>
      </c>
    </row>
    <row r="21" spans="1:24" ht="19.899999999999999" customHeight="1" x14ac:dyDescent="0.55000000000000004">
      <c r="A21" s="120">
        <f>Time1!B22</f>
        <v>14</v>
      </c>
      <c r="B21" s="158" t="str">
        <f>Time1!E22</f>
        <v>วชิรพล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5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1" t="str">
        <f t="shared" si="5"/>
        <v>ไม่ผ่าน</v>
      </c>
    </row>
    <row r="22" spans="1:24" ht="19.899999999999999" customHeight="1" x14ac:dyDescent="0.55000000000000004">
      <c r="A22" s="120">
        <f>Time1!B23</f>
        <v>15</v>
      </c>
      <c r="B22" s="158" t="str">
        <f>Time1!E23</f>
        <v>วีรภัทร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5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1" t="str">
        <f t="shared" si="5"/>
        <v>ไม่ผ่าน</v>
      </c>
    </row>
    <row r="23" spans="1:24" ht="19.899999999999999" customHeight="1" x14ac:dyDescent="0.55000000000000004">
      <c r="A23" s="120">
        <f>Time1!B24</f>
        <v>16</v>
      </c>
      <c r="B23" s="158" t="str">
        <f>Time1!E24</f>
        <v>สัญญา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5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1" t="str">
        <f t="shared" si="5"/>
        <v>ไม่ผ่าน</v>
      </c>
    </row>
    <row r="24" spans="1:24" ht="19.899999999999999" customHeight="1" x14ac:dyDescent="0.55000000000000004">
      <c r="A24" s="120">
        <f>Time1!B25</f>
        <v>17</v>
      </c>
      <c r="B24" s="158" t="str">
        <f>Time1!E25</f>
        <v>สิทธิชัย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5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1" t="str">
        <f t="shared" si="5"/>
        <v>ไม่ผ่าน</v>
      </c>
    </row>
    <row r="25" spans="1:24" ht="19.899999999999999" customHeight="1" x14ac:dyDescent="0.55000000000000004">
      <c r="A25" s="120">
        <f>Time1!B26</f>
        <v>18</v>
      </c>
      <c r="B25" s="158" t="str">
        <f>Time1!E26</f>
        <v>เสฏฐวุฒิ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5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1" t="str">
        <f t="shared" si="5"/>
        <v>ไม่ผ่าน</v>
      </c>
    </row>
    <row r="26" spans="1:24" ht="19.899999999999999" customHeight="1" x14ac:dyDescent="0.55000000000000004">
      <c r="A26" s="120">
        <f>Time1!B27</f>
        <v>19</v>
      </c>
      <c r="B26" s="158" t="str">
        <f>Time1!E27</f>
        <v>อภิรักษ์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5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1" t="str">
        <f t="shared" si="5"/>
        <v>ไม่ผ่าน</v>
      </c>
    </row>
    <row r="27" spans="1:24" ht="19.899999999999999" customHeight="1" x14ac:dyDescent="0.55000000000000004">
      <c r="A27" s="120">
        <f>Time1!B28</f>
        <v>20</v>
      </c>
      <c r="B27" s="158" t="str">
        <f>Time1!E28</f>
        <v>ธนกฤต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5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1" t="str">
        <f t="shared" si="5"/>
        <v>ไม่ผ่าน</v>
      </c>
    </row>
    <row r="28" spans="1:24" ht="19.899999999999999" customHeight="1" x14ac:dyDescent="0.55000000000000004">
      <c r="A28" s="120">
        <f>Time1!B29</f>
        <v>21</v>
      </c>
      <c r="B28" s="158" t="str">
        <f>Time1!E29</f>
        <v>สหรัฐ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5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1" t="str">
        <f t="shared" si="5"/>
        <v>ไม่ผ่าน</v>
      </c>
    </row>
    <row r="29" spans="1:24" ht="19.899999999999999" customHeight="1" x14ac:dyDescent="0.55000000000000004">
      <c r="A29" s="120">
        <f>Time1!B30</f>
        <v>22</v>
      </c>
      <c r="B29" s="158" t="str">
        <f>Time1!E30</f>
        <v>กนกมณี</v>
      </c>
      <c r="C29" s="49"/>
      <c r="D29" s="186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5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1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>
        <f>Time1!B31</f>
        <v>23</v>
      </c>
      <c r="B30" s="158" t="str">
        <f>Time1!E31</f>
        <v>จุฑามาศ</v>
      </c>
      <c r="C30" s="49"/>
      <c r="D30" s="186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5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1" t="str">
        <f t="shared" si="30"/>
        <v>ไม่ผ่าน</v>
      </c>
    </row>
    <row r="31" spans="1:24" ht="19.899999999999999" customHeight="1" x14ac:dyDescent="0.55000000000000004">
      <c r="A31" s="120">
        <f>Time1!B32</f>
        <v>24</v>
      </c>
      <c r="B31" s="158" t="str">
        <f>Time1!E32</f>
        <v>ชัชฎาภรณ์</v>
      </c>
      <c r="C31" s="49"/>
      <c r="D31" s="186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5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1" t="str">
        <f t="shared" si="30"/>
        <v>ไม่ผ่าน</v>
      </c>
    </row>
    <row r="32" spans="1:24" ht="19.899999999999999" customHeight="1" x14ac:dyDescent="0.55000000000000004">
      <c r="A32" s="120">
        <f>Time1!B33</f>
        <v>25</v>
      </c>
      <c r="B32" s="158" t="str">
        <f>Time1!E33</f>
        <v>นริศรา</v>
      </c>
      <c r="C32" s="49"/>
      <c r="D32" s="186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5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1" t="str">
        <f t="shared" si="30"/>
        <v>ไม่ผ่าน</v>
      </c>
    </row>
    <row r="33" spans="1:24" ht="19.899999999999999" customHeight="1" x14ac:dyDescent="0.55000000000000004">
      <c r="A33" s="120">
        <f>Time1!B34</f>
        <v>26</v>
      </c>
      <c r="B33" s="158" t="str">
        <f>Time1!E34</f>
        <v>ปิยะวรรณ</v>
      </c>
      <c r="C33" s="49"/>
      <c r="D33" s="186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5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1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>
        <f>Time1!B35</f>
        <v>27</v>
      </c>
      <c r="B34" s="158" t="str">
        <f>Time1!E35</f>
        <v>พิมพกานต์</v>
      </c>
      <c r="C34" s="49"/>
      <c r="D34" s="18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5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20">
        <f>Time1!B36</f>
        <v>28</v>
      </c>
      <c r="B35" s="158" t="str">
        <f>Time1!E36</f>
        <v>ภัทรวดี</v>
      </c>
      <c r="C35" s="49"/>
      <c r="D35" s="18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5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20">
        <f>Time1!B37</f>
        <v>29</v>
      </c>
      <c r="B36" s="158" t="str">
        <f>Time1!E37</f>
        <v>รัตนา</v>
      </c>
      <c r="C36" s="49"/>
      <c r="D36" s="18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5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20">
        <f>Time1!B38</f>
        <v>30</v>
      </c>
      <c r="B37" s="158" t="str">
        <f>Time1!E38</f>
        <v>วิลาศิณี</v>
      </c>
      <c r="C37" s="49"/>
      <c r="D37" s="186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5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20">
        <f>Time1!B39</f>
        <v>31</v>
      </c>
      <c r="B38" s="158" t="str">
        <f>Time1!E39</f>
        <v>สุนิษา</v>
      </c>
      <c r="C38" s="49"/>
      <c r="D38" s="191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5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1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0">
        <f>Time1!B40</f>
        <v>32</v>
      </c>
      <c r="B39" s="158" t="str">
        <f>Time1!E40</f>
        <v>อริสา</v>
      </c>
      <c r="C39" s="49"/>
      <c r="D39" s="191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5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1" t="str">
        <f t="shared" si="52"/>
        <v>ไม่ผ่าน</v>
      </c>
    </row>
    <row r="40" spans="1:24" ht="19.899999999999999" customHeight="1" x14ac:dyDescent="0.55000000000000004">
      <c r="A40" s="120" t="str">
        <f>Time1!B41</f>
        <v xml:space="preserve"> </v>
      </c>
      <c r="B40" s="158" t="str">
        <f>Time1!E41</f>
        <v xml:space="preserve"> </v>
      </c>
      <c r="C40" s="49"/>
      <c r="D40" s="191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5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1" t="str">
        <f t="shared" si="52"/>
        <v>ไม่ผ่าน</v>
      </c>
    </row>
    <row r="41" spans="1:24" ht="19.899999999999999" customHeight="1" x14ac:dyDescent="0.55000000000000004">
      <c r="A41" s="120" t="str">
        <f>Time1!B42</f>
        <v xml:space="preserve"> </v>
      </c>
      <c r="B41" s="158" t="str">
        <f>Time1!E42</f>
        <v xml:space="preserve"> </v>
      </c>
      <c r="C41" s="49"/>
      <c r="D41" s="191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5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1" t="str">
        <f t="shared" si="52"/>
        <v>ไม่ผ่าน</v>
      </c>
    </row>
    <row r="42" spans="1:24" ht="19.899999999999999" customHeight="1" x14ac:dyDescent="0.55000000000000004">
      <c r="A42" s="120" t="str">
        <f>Time1!B43</f>
        <v xml:space="preserve"> </v>
      </c>
      <c r="B42" s="158" t="str">
        <f>Time1!E43</f>
        <v xml:space="preserve"> </v>
      </c>
      <c r="C42" s="49"/>
      <c r="D42" s="191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5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1" t="str">
        <f t="shared" si="52"/>
        <v>ไม่ผ่าน</v>
      </c>
    </row>
    <row r="43" spans="1:24" ht="19.899999999999999" customHeight="1" x14ac:dyDescent="0.55000000000000004">
      <c r="A43" s="120" t="str">
        <f>Time1!B44</f>
        <v xml:space="preserve"> </v>
      </c>
      <c r="B43" s="158" t="str">
        <f>Time1!E44</f>
        <v xml:space="preserve"> </v>
      </c>
      <c r="C43" s="49"/>
      <c r="D43" s="191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5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1" t="str">
        <f t="shared" si="52"/>
        <v>ไม่ผ่าน</v>
      </c>
    </row>
    <row r="44" spans="1:24" ht="19.899999999999999" customHeight="1" x14ac:dyDescent="0.55000000000000004">
      <c r="A44" s="120"/>
      <c r="B44" s="158"/>
      <c r="C44" s="49"/>
      <c r="D44" s="19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5"/>
      <c r="Q44" s="49"/>
      <c r="R44" s="49"/>
      <c r="S44" s="49"/>
      <c r="T44" s="49"/>
      <c r="U44" s="49"/>
      <c r="V44" s="49"/>
      <c r="W44" s="49"/>
      <c r="X44" s="211"/>
    </row>
    <row r="45" spans="1:24" ht="19.899999999999999" customHeight="1" x14ac:dyDescent="0.55000000000000004">
      <c r="A45" s="120"/>
      <c r="B45" s="15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5"/>
      <c r="Q45" s="17"/>
      <c r="R45" s="17"/>
      <c r="S45" s="17"/>
      <c r="T45" s="17"/>
      <c r="U45" s="17"/>
      <c r="V45" s="17"/>
      <c r="W45" s="17"/>
      <c r="X45" s="194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2" t="s">
        <v>104</v>
      </c>
      <c r="B2" s="362"/>
      <c r="C2" s="362"/>
      <c r="D2" s="362"/>
      <c r="E2" s="362"/>
    </row>
    <row r="3" spans="1:5" ht="19.899999999999999" customHeight="1" x14ac:dyDescent="0.2">
      <c r="A3" s="21" t="s">
        <v>105</v>
      </c>
      <c r="B3" s="378" t="s">
        <v>78</v>
      </c>
      <c r="C3" s="379"/>
      <c r="D3" s="379"/>
      <c r="E3" s="380"/>
    </row>
    <row r="4" spans="1:5" ht="19.899999999999999" customHeight="1" x14ac:dyDescent="0.2">
      <c r="A4" s="381" t="s">
        <v>120</v>
      </c>
      <c r="B4" s="364" t="s">
        <v>106</v>
      </c>
      <c r="C4" s="365"/>
      <c r="D4" s="365"/>
      <c r="E4" s="366"/>
    </row>
    <row r="5" spans="1:5" ht="19.899999999999999" customHeight="1" x14ac:dyDescent="0.2">
      <c r="A5" s="382"/>
      <c r="B5" s="373" t="s">
        <v>107</v>
      </c>
      <c r="C5" s="374"/>
      <c r="D5" s="374"/>
      <c r="E5" s="375"/>
    </row>
    <row r="6" spans="1:5" ht="19.899999999999999" customHeight="1" x14ac:dyDescent="0.2">
      <c r="A6" s="382"/>
      <c r="B6" s="373" t="s">
        <v>108</v>
      </c>
      <c r="C6" s="374"/>
      <c r="D6" s="374"/>
      <c r="E6" s="375"/>
    </row>
    <row r="7" spans="1:5" ht="19.899999999999999" customHeight="1" x14ac:dyDescent="0.2">
      <c r="A7" s="383"/>
      <c r="B7" s="361" t="s">
        <v>109</v>
      </c>
      <c r="C7" s="362"/>
      <c r="D7" s="362"/>
      <c r="E7" s="363"/>
    </row>
    <row r="8" spans="1:5" ht="19.899999999999999" customHeight="1" x14ac:dyDescent="0.2">
      <c r="A8" s="381" t="s">
        <v>121</v>
      </c>
      <c r="B8" s="364" t="s">
        <v>110</v>
      </c>
      <c r="C8" s="365"/>
      <c r="D8" s="365"/>
      <c r="E8" s="366"/>
    </row>
    <row r="9" spans="1:5" ht="19.899999999999999" customHeight="1" x14ac:dyDescent="0.2">
      <c r="A9" s="383"/>
      <c r="B9" s="361" t="s">
        <v>111</v>
      </c>
      <c r="C9" s="362"/>
      <c r="D9" s="362"/>
      <c r="E9" s="363"/>
    </row>
    <row r="10" spans="1:5" ht="19.899999999999999" customHeight="1" x14ac:dyDescent="0.2">
      <c r="A10" s="23" t="s">
        <v>113</v>
      </c>
      <c r="B10" s="358" t="s">
        <v>112</v>
      </c>
      <c r="C10" s="359"/>
      <c r="D10" s="359"/>
      <c r="E10" s="360"/>
    </row>
    <row r="11" spans="1:5" ht="19.899999999999999" customHeight="1" x14ac:dyDescent="0.2">
      <c r="A11" s="370" t="s">
        <v>114</v>
      </c>
      <c r="B11" s="364" t="s">
        <v>139</v>
      </c>
      <c r="C11" s="365"/>
      <c r="D11" s="365"/>
      <c r="E11" s="366"/>
    </row>
    <row r="12" spans="1:5" ht="19.899999999999999" customHeight="1" x14ac:dyDescent="0.2">
      <c r="A12" s="372"/>
      <c r="B12" s="373" t="s">
        <v>140</v>
      </c>
      <c r="C12" s="374"/>
      <c r="D12" s="374"/>
      <c r="E12" s="375"/>
    </row>
    <row r="13" spans="1:5" ht="19.899999999999999" customHeight="1" x14ac:dyDescent="0.2">
      <c r="A13" s="371"/>
      <c r="B13" s="361" t="s">
        <v>141</v>
      </c>
      <c r="C13" s="362"/>
      <c r="D13" s="362"/>
      <c r="E13" s="363"/>
    </row>
    <row r="14" spans="1:5" ht="19.899999999999999" customHeight="1" x14ac:dyDescent="0.2">
      <c r="A14" s="370" t="s">
        <v>115</v>
      </c>
      <c r="B14" s="364" t="s">
        <v>142</v>
      </c>
      <c r="C14" s="365"/>
      <c r="D14" s="365"/>
      <c r="E14" s="366"/>
    </row>
    <row r="15" spans="1:5" ht="19.899999999999999" customHeight="1" x14ac:dyDescent="0.2">
      <c r="A15" s="371"/>
      <c r="B15" s="361" t="s">
        <v>143</v>
      </c>
      <c r="C15" s="362"/>
      <c r="D15" s="362"/>
      <c r="E15" s="363"/>
    </row>
    <row r="16" spans="1:5" ht="19.899999999999999" customHeight="1" x14ac:dyDescent="0.2">
      <c r="A16" s="370" t="s">
        <v>116</v>
      </c>
      <c r="B16" s="364" t="s">
        <v>144</v>
      </c>
      <c r="C16" s="365"/>
      <c r="D16" s="365"/>
      <c r="E16" s="366"/>
    </row>
    <row r="17" spans="1:5" ht="19.899999999999999" customHeight="1" x14ac:dyDescent="0.2">
      <c r="A17" s="371"/>
      <c r="B17" s="361" t="s">
        <v>145</v>
      </c>
      <c r="C17" s="362"/>
      <c r="D17" s="362"/>
      <c r="E17" s="363"/>
    </row>
    <row r="18" spans="1:5" ht="19.899999999999999" customHeight="1" x14ac:dyDescent="0.2">
      <c r="A18" s="370" t="s">
        <v>117</v>
      </c>
      <c r="B18" s="364" t="s">
        <v>146</v>
      </c>
      <c r="C18" s="365"/>
      <c r="D18" s="365"/>
      <c r="E18" s="366"/>
    </row>
    <row r="19" spans="1:5" ht="19.899999999999999" customHeight="1" x14ac:dyDescent="0.2">
      <c r="A19" s="372"/>
      <c r="B19" s="373" t="s">
        <v>147</v>
      </c>
      <c r="C19" s="374"/>
      <c r="D19" s="374"/>
      <c r="E19" s="375"/>
    </row>
    <row r="20" spans="1:5" ht="19.899999999999999" customHeight="1" x14ac:dyDescent="0.2">
      <c r="A20" s="371"/>
      <c r="B20" s="361" t="s">
        <v>148</v>
      </c>
      <c r="C20" s="362"/>
      <c r="D20" s="362"/>
      <c r="E20" s="363"/>
    </row>
    <row r="21" spans="1:5" ht="19.899999999999999" customHeight="1" x14ac:dyDescent="0.2">
      <c r="A21" s="370" t="s">
        <v>118</v>
      </c>
      <c r="B21" s="364" t="s">
        <v>149</v>
      </c>
      <c r="C21" s="365"/>
      <c r="D21" s="365"/>
      <c r="E21" s="366"/>
    </row>
    <row r="22" spans="1:5" ht="19.899999999999999" customHeight="1" x14ac:dyDescent="0.2">
      <c r="A22" s="371"/>
      <c r="B22" s="361" t="s">
        <v>150</v>
      </c>
      <c r="C22" s="362"/>
      <c r="D22" s="362"/>
      <c r="E22" s="363"/>
    </row>
    <row r="23" spans="1:5" ht="19.899999999999999" customHeight="1" x14ac:dyDescent="0.2">
      <c r="A23" s="359" t="s">
        <v>119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122</v>
      </c>
      <c r="C24" s="378" t="s">
        <v>124</v>
      </c>
      <c r="D24" s="379"/>
      <c r="E24" s="380"/>
    </row>
    <row r="25" spans="1:5" ht="19.899999999999999" customHeight="1" x14ac:dyDescent="0.2">
      <c r="A25" s="376">
        <v>3</v>
      </c>
      <c r="B25" s="376" t="s">
        <v>123</v>
      </c>
      <c r="C25" s="358" t="s">
        <v>125</v>
      </c>
      <c r="D25" s="359"/>
      <c r="E25" s="360"/>
    </row>
    <row r="26" spans="1:5" ht="19.899999999999999" customHeight="1" x14ac:dyDescent="0.2">
      <c r="A26" s="377"/>
      <c r="B26" s="377"/>
      <c r="C26" s="358" t="s">
        <v>126</v>
      </c>
      <c r="D26" s="359"/>
      <c r="E26" s="360"/>
    </row>
    <row r="27" spans="1:5" ht="19.899999999999999" customHeight="1" x14ac:dyDescent="0.2">
      <c r="A27" s="17">
        <v>2</v>
      </c>
      <c r="B27" s="20" t="s">
        <v>130</v>
      </c>
      <c r="C27" s="358" t="s">
        <v>127</v>
      </c>
      <c r="D27" s="359"/>
      <c r="E27" s="360"/>
    </row>
    <row r="28" spans="1:5" ht="19.899999999999999" customHeight="1" x14ac:dyDescent="0.2">
      <c r="A28" s="17">
        <v>1</v>
      </c>
      <c r="B28" s="20" t="s">
        <v>131</v>
      </c>
      <c r="C28" s="358" t="s">
        <v>128</v>
      </c>
      <c r="D28" s="359"/>
      <c r="E28" s="360"/>
    </row>
    <row r="29" spans="1:5" ht="19.899999999999999" customHeight="1" x14ac:dyDescent="0.2">
      <c r="A29" s="17">
        <v>0</v>
      </c>
      <c r="B29" s="20" t="s">
        <v>132</v>
      </c>
      <c r="C29" s="358" t="s">
        <v>129</v>
      </c>
      <c r="D29" s="359"/>
      <c r="E29" s="360"/>
    </row>
    <row r="30" spans="1:5" ht="19.899999999999999" customHeight="1" x14ac:dyDescent="0.2">
      <c r="A30" s="359" t="s">
        <v>133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122</v>
      </c>
      <c r="C31" s="378" t="s">
        <v>124</v>
      </c>
      <c r="D31" s="379"/>
      <c r="E31" s="380"/>
    </row>
    <row r="32" spans="1:5" ht="19.899999999999999" customHeight="1" x14ac:dyDescent="0.2">
      <c r="A32" s="376">
        <v>3</v>
      </c>
      <c r="B32" s="376" t="s">
        <v>123</v>
      </c>
      <c r="C32" s="358" t="s">
        <v>134</v>
      </c>
      <c r="D32" s="359"/>
      <c r="E32" s="360"/>
    </row>
    <row r="33" spans="1:5" ht="19.899999999999999" customHeight="1" x14ac:dyDescent="0.2">
      <c r="A33" s="377"/>
      <c r="B33" s="377"/>
      <c r="C33" s="358" t="s">
        <v>135</v>
      </c>
      <c r="D33" s="359"/>
      <c r="E33" s="360"/>
    </row>
    <row r="34" spans="1:5" ht="19.899999999999999" customHeight="1" x14ac:dyDescent="0.2">
      <c r="A34" s="17">
        <v>2</v>
      </c>
      <c r="B34" s="20" t="s">
        <v>130</v>
      </c>
      <c r="C34" s="367" t="s">
        <v>136</v>
      </c>
      <c r="D34" s="368"/>
      <c r="E34" s="369"/>
    </row>
    <row r="35" spans="1:5" ht="19.899999999999999" customHeight="1" x14ac:dyDescent="0.2">
      <c r="A35" s="17">
        <v>1</v>
      </c>
      <c r="B35" s="20" t="s">
        <v>131</v>
      </c>
      <c r="C35" s="358" t="s">
        <v>137</v>
      </c>
      <c r="D35" s="359"/>
      <c r="E35" s="360"/>
    </row>
    <row r="36" spans="1:5" ht="19.899999999999999" customHeight="1" x14ac:dyDescent="0.2">
      <c r="A36" s="17">
        <v>0</v>
      </c>
      <c r="B36" s="20" t="s">
        <v>132</v>
      </c>
      <c r="C36" s="358" t="s">
        <v>138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2023-09-03T13:25:46Z</dcterms:modified>
</cp:coreProperties>
</file>